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ISA CAYANG KAMU\DISDIK 2024\E-MONEV\E-MONEV TW IV 2024\"/>
    </mc:Choice>
  </mc:AlternateContent>
  <xr:revisionPtr revIDLastSave="0" documentId="8_{176DF5F9-196E-4D0E-B384-2A33ACB7A299}" xr6:coauthVersionLast="47" xr6:coauthVersionMax="47" xr10:uidLastSave="{00000000-0000-0000-0000-000000000000}"/>
  <bookViews>
    <workbookView xWindow="14295" yWindow="0" windowWidth="14610" windowHeight="15585" xr2:uid="{C0F28E30-CABE-4FA5-8DA8-6C76ECB8917B}"/>
  </bookViews>
  <sheets>
    <sheet name="DISDIKBUD 2024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33" i="1" l="1"/>
  <c r="AE131" i="1"/>
  <c r="AG99" i="1"/>
  <c r="AE98" i="1"/>
  <c r="AG98" i="1" s="1"/>
  <c r="AE97" i="1"/>
  <c r="AE99" i="1"/>
  <c r="AE42" i="1"/>
  <c r="AE40" i="1"/>
  <c r="AE39" i="1"/>
  <c r="AE36" i="1"/>
  <c r="AE37" i="1"/>
  <c r="AE35" i="1"/>
  <c r="AE24" i="1"/>
  <c r="AE22" i="1"/>
  <c r="AE15" i="1"/>
  <c r="AE17" i="1"/>
  <c r="AE18" i="1"/>
  <c r="AE16" i="1"/>
  <c r="AE19" i="1"/>
  <c r="T68" i="1"/>
  <c r="AF98" i="1"/>
  <c r="AF106" i="1"/>
  <c r="AG35" i="1"/>
  <c r="AG21" i="1"/>
  <c r="AE49" i="1"/>
  <c r="AG49" i="1" s="1"/>
  <c r="AE48" i="1"/>
  <c r="AF108" i="1"/>
  <c r="X121" i="1" l="1"/>
  <c r="Y121" i="1"/>
  <c r="W122" i="1"/>
  <c r="W121" i="1" s="1"/>
  <c r="Z121" i="1" s="1"/>
  <c r="X122" i="1"/>
  <c r="Y122" i="1"/>
  <c r="AE27" i="1" l="1"/>
  <c r="AE28" i="1"/>
  <c r="AE29" i="1"/>
  <c r="AE30" i="1"/>
  <c r="AE31" i="1"/>
  <c r="AE32" i="1"/>
  <c r="AG32" i="1" s="1"/>
  <c r="AE33" i="1"/>
  <c r="AE26" i="1"/>
  <c r="AE41" i="1"/>
  <c r="AE34" i="1"/>
  <c r="AE23" i="1"/>
  <c r="AE141" i="1"/>
  <c r="AE140" i="1" s="1"/>
  <c r="AE139" i="1" s="1"/>
  <c r="AE138" i="1"/>
  <c r="AE137" i="1" s="1"/>
  <c r="AE136" i="1" s="1"/>
  <c r="AE135" i="1"/>
  <c r="AE134" i="1" s="1"/>
  <c r="AE132" i="1"/>
  <c r="AE130" i="1"/>
  <c r="AE128" i="1"/>
  <c r="AE127" i="1" s="1"/>
  <c r="AE126" i="1" s="1"/>
  <c r="AE124" i="1"/>
  <c r="AE125" i="1"/>
  <c r="AE123" i="1"/>
  <c r="AE119" i="1"/>
  <c r="AE120" i="1"/>
  <c r="AE117" i="1"/>
  <c r="AE118" i="1"/>
  <c r="AE116" i="1"/>
  <c r="AE60" i="1"/>
  <c r="AE61" i="1"/>
  <c r="AE62" i="1"/>
  <c r="AE63" i="1"/>
  <c r="AE64" i="1"/>
  <c r="AE65" i="1"/>
  <c r="AE66" i="1"/>
  <c r="AE115" i="1"/>
  <c r="AE113" i="1"/>
  <c r="AE111" i="1"/>
  <c r="AE112" i="1"/>
  <c r="AE110" i="1"/>
  <c r="AE102" i="1"/>
  <c r="AE103" i="1"/>
  <c r="AE104" i="1"/>
  <c r="AE105" i="1"/>
  <c r="AE106" i="1"/>
  <c r="AE107" i="1"/>
  <c r="AE108" i="1"/>
  <c r="AE101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75" i="1"/>
  <c r="AE67" i="1"/>
  <c r="AE68" i="1"/>
  <c r="AE69" i="1"/>
  <c r="AE70" i="1"/>
  <c r="AE71" i="1"/>
  <c r="AE72" i="1"/>
  <c r="AE73" i="1"/>
  <c r="AE46" i="1"/>
  <c r="AE47" i="1"/>
  <c r="AE50" i="1"/>
  <c r="AE51" i="1"/>
  <c r="AE52" i="1"/>
  <c r="AE53" i="1"/>
  <c r="AE54" i="1"/>
  <c r="AE55" i="1"/>
  <c r="AE56" i="1"/>
  <c r="AE57" i="1"/>
  <c r="AE58" i="1"/>
  <c r="AE59" i="1"/>
  <c r="AE45" i="1"/>
  <c r="AE10" i="1"/>
  <c r="AE11" i="1"/>
  <c r="AE12" i="1"/>
  <c r="AE13" i="1"/>
  <c r="AE9" i="1"/>
  <c r="AE122" i="1" l="1"/>
  <c r="AE20" i="1"/>
  <c r="AG22" i="1"/>
  <c r="AE8" i="1"/>
  <c r="AE129" i="1"/>
  <c r="AE44" i="1"/>
  <c r="AE14" i="1"/>
  <c r="AE74" i="1"/>
  <c r="AE100" i="1"/>
  <c r="AE114" i="1"/>
  <c r="AE25" i="1"/>
  <c r="AE7" i="1" l="1"/>
  <c r="AE43" i="1"/>
  <c r="Z125" i="1"/>
  <c r="Z30" i="1"/>
  <c r="Z24" i="1"/>
  <c r="W38" i="1" l="1"/>
  <c r="X140" i="1"/>
  <c r="X139" i="1" s="1"/>
  <c r="X137" i="1"/>
  <c r="X136" i="1" s="1"/>
  <c r="X134" i="1"/>
  <c r="X132" i="1"/>
  <c r="X130" i="1"/>
  <c r="X127" i="1"/>
  <c r="X126" i="1" s="1"/>
  <c r="X100" i="1"/>
  <c r="X74" i="1"/>
  <c r="X44" i="1"/>
  <c r="X41" i="1"/>
  <c r="X38" i="1"/>
  <c r="X34" i="1"/>
  <c r="X25" i="1"/>
  <c r="X7" i="1" s="1"/>
  <c r="X23" i="1"/>
  <c r="X20" i="1"/>
  <c r="X14" i="1"/>
  <c r="X8" i="1"/>
  <c r="K90" i="1"/>
  <c r="P90" i="1"/>
  <c r="U90" i="1"/>
  <c r="Z90" i="1"/>
  <c r="AF90" i="1"/>
  <c r="AH90" i="1" s="1"/>
  <c r="X129" i="1" l="1"/>
  <c r="AG90" i="1"/>
  <c r="AI90" i="1" s="1"/>
  <c r="K40" i="1"/>
  <c r="K39" i="1"/>
  <c r="K38" i="1" s="1"/>
  <c r="Y38" i="1"/>
  <c r="U38" i="1"/>
  <c r="Q38" i="1"/>
  <c r="O38" i="1"/>
  <c r="M38" i="1"/>
  <c r="H38" i="1"/>
  <c r="F38" i="1"/>
  <c r="F41" i="1"/>
  <c r="H41" i="1"/>
  <c r="K41" i="1"/>
  <c r="M41" i="1"/>
  <c r="P41" i="1" s="1"/>
  <c r="N41" i="1"/>
  <c r="O41" i="1"/>
  <c r="R41" i="1"/>
  <c r="S41" i="1"/>
  <c r="T41" i="1"/>
  <c r="W41" i="1"/>
  <c r="Z41" i="1" s="1"/>
  <c r="P42" i="1"/>
  <c r="U42" i="1"/>
  <c r="Z42" i="1"/>
  <c r="AF42" i="1"/>
  <c r="AJ42" i="1" s="1"/>
  <c r="AL42" i="1" s="1"/>
  <c r="F44" i="1"/>
  <c r="H44" i="1"/>
  <c r="M44" i="1"/>
  <c r="N44" i="1"/>
  <c r="O44" i="1"/>
  <c r="R44" i="1"/>
  <c r="S44" i="1"/>
  <c r="T44" i="1"/>
  <c r="K45" i="1"/>
  <c r="P45" i="1"/>
  <c r="U45" i="1"/>
  <c r="Z45" i="1"/>
  <c r="AF45" i="1"/>
  <c r="AH45" i="1" s="1"/>
  <c r="AA38" i="1" l="1"/>
  <c r="U41" i="1"/>
  <c r="AG42" i="1"/>
  <c r="AG41" i="1" s="1"/>
  <c r="AI41" i="1" s="1"/>
  <c r="AK90" i="1"/>
  <c r="AM90" i="1" s="1"/>
  <c r="P44" i="1"/>
  <c r="Z38" i="1"/>
  <c r="AH42" i="1"/>
  <c r="AI42" i="1"/>
  <c r="U44" i="1"/>
  <c r="AG45" i="1"/>
  <c r="AK42" i="1"/>
  <c r="AJ45" i="1"/>
  <c r="AL45" i="1" s="1"/>
  <c r="AK45" i="1" l="1"/>
  <c r="AM45" i="1" s="1"/>
  <c r="AI45" i="1"/>
  <c r="AM42" i="1"/>
  <c r="AK41" i="1"/>
  <c r="AM41" i="1" s="1"/>
  <c r="F114" i="1" l="1"/>
  <c r="Y120" i="1"/>
  <c r="T120" i="1"/>
  <c r="K120" i="1"/>
  <c r="U119" i="1"/>
  <c r="Y119" i="1" s="1"/>
  <c r="T119" i="1"/>
  <c r="K119" i="1"/>
  <c r="X119" i="1" l="1"/>
  <c r="X120" i="1"/>
  <c r="X114" i="1" l="1"/>
  <c r="X43" i="1" s="1"/>
  <c r="Z27" i="1"/>
  <c r="Z9" i="1" l="1"/>
  <c r="U9" i="1"/>
  <c r="AF138" i="1" l="1"/>
  <c r="Z28" i="1"/>
  <c r="Z29" i="1"/>
  <c r="Z31" i="1"/>
  <c r="Z32" i="1"/>
  <c r="Z33" i="1"/>
  <c r="Z35" i="1"/>
  <c r="Z36" i="1"/>
  <c r="Z37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1" i="1"/>
  <c r="Z92" i="1"/>
  <c r="Z93" i="1"/>
  <c r="Z94" i="1"/>
  <c r="Z95" i="1"/>
  <c r="Z96" i="1"/>
  <c r="Z97" i="1"/>
  <c r="Z98" i="1"/>
  <c r="Z99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5" i="1"/>
  <c r="Z116" i="1"/>
  <c r="Z117" i="1"/>
  <c r="Z118" i="1"/>
  <c r="Z123" i="1"/>
  <c r="Z124" i="1"/>
  <c r="Z128" i="1"/>
  <c r="Z131" i="1"/>
  <c r="Z133" i="1"/>
  <c r="Z135" i="1"/>
  <c r="Z138" i="1"/>
  <c r="Z141" i="1"/>
  <c r="Z15" i="1"/>
  <c r="Z16" i="1"/>
  <c r="Z17" i="1"/>
  <c r="Z18" i="1"/>
  <c r="Z19" i="1"/>
  <c r="Z21" i="1"/>
  <c r="Z22" i="1"/>
  <c r="Z26" i="1"/>
  <c r="Z10" i="1"/>
  <c r="Z11" i="1"/>
  <c r="Z12" i="1"/>
  <c r="Z13" i="1"/>
  <c r="W140" i="1"/>
  <c r="W139" i="1" s="1"/>
  <c r="Z139" i="1" s="1"/>
  <c r="W137" i="1"/>
  <c r="Z137" i="1" s="1"/>
  <c r="W134" i="1"/>
  <c r="Z134" i="1" s="1"/>
  <c r="W132" i="1"/>
  <c r="Z132" i="1" s="1"/>
  <c r="W130" i="1"/>
  <c r="W127" i="1"/>
  <c r="W114" i="1"/>
  <c r="Z114" i="1" s="1"/>
  <c r="W100" i="1"/>
  <c r="Z100" i="1" s="1"/>
  <c r="W74" i="1"/>
  <c r="W34" i="1"/>
  <c r="Z34" i="1" s="1"/>
  <c r="W25" i="1"/>
  <c r="Z25" i="1" s="1"/>
  <c r="W23" i="1"/>
  <c r="Z23" i="1" s="1"/>
  <c r="W20" i="1"/>
  <c r="Z20" i="1" s="1"/>
  <c r="W14" i="1"/>
  <c r="Z14" i="1" s="1"/>
  <c r="W8" i="1"/>
  <c r="Z8" i="1" s="1"/>
  <c r="Z122" i="1" l="1"/>
  <c r="Z127" i="1"/>
  <c r="W126" i="1"/>
  <c r="Z126" i="1" s="1"/>
  <c r="Z74" i="1"/>
  <c r="W44" i="1"/>
  <c r="W43" i="1" s="1"/>
  <c r="W129" i="1"/>
  <c r="Z129" i="1" s="1"/>
  <c r="W7" i="1"/>
  <c r="Z7" i="1" s="1"/>
  <c r="Z130" i="1"/>
  <c r="Z140" i="1"/>
  <c r="W136" i="1"/>
  <c r="Z136" i="1" s="1"/>
  <c r="T8" i="1"/>
  <c r="S8" i="1"/>
  <c r="U141" i="1"/>
  <c r="S140" i="1"/>
  <c r="S139" i="1" s="1"/>
  <c r="T140" i="1"/>
  <c r="T139" i="1" s="1"/>
  <c r="R140" i="1"/>
  <c r="R139" i="1" s="1"/>
  <c r="U139" i="1" s="1"/>
  <c r="U138" i="1"/>
  <c r="S137" i="1"/>
  <c r="S136" i="1" s="1"/>
  <c r="T137" i="1"/>
  <c r="T136" i="1" s="1"/>
  <c r="R137" i="1"/>
  <c r="U135" i="1"/>
  <c r="T134" i="1"/>
  <c r="S134" i="1"/>
  <c r="R134" i="1"/>
  <c r="U133" i="1"/>
  <c r="S132" i="1"/>
  <c r="T132" i="1"/>
  <c r="R132" i="1"/>
  <c r="U131" i="1"/>
  <c r="S130" i="1"/>
  <c r="T130" i="1"/>
  <c r="R130" i="1"/>
  <c r="U128" i="1"/>
  <c r="S127" i="1"/>
  <c r="S126" i="1" s="1"/>
  <c r="T127" i="1"/>
  <c r="T126" i="1" s="1"/>
  <c r="R127" i="1"/>
  <c r="R126" i="1" s="1"/>
  <c r="U124" i="1"/>
  <c r="U125" i="1"/>
  <c r="U123" i="1"/>
  <c r="S122" i="1"/>
  <c r="S121" i="1" s="1"/>
  <c r="T122" i="1"/>
  <c r="T121" i="1" s="1"/>
  <c r="R122" i="1"/>
  <c r="T114" i="1"/>
  <c r="U116" i="1"/>
  <c r="U117" i="1"/>
  <c r="U118" i="1"/>
  <c r="U115" i="1"/>
  <c r="S114" i="1"/>
  <c r="R114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01" i="1"/>
  <c r="T100" i="1"/>
  <c r="S100" i="1"/>
  <c r="R100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1" i="1"/>
  <c r="U92" i="1"/>
  <c r="U93" i="1"/>
  <c r="U94" i="1"/>
  <c r="U95" i="1"/>
  <c r="U96" i="1"/>
  <c r="U97" i="1"/>
  <c r="U98" i="1"/>
  <c r="U99" i="1"/>
  <c r="U75" i="1"/>
  <c r="S74" i="1"/>
  <c r="T74" i="1"/>
  <c r="R74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36" i="1"/>
  <c r="U37" i="1"/>
  <c r="U35" i="1"/>
  <c r="S34" i="1"/>
  <c r="T34" i="1"/>
  <c r="R34" i="1"/>
  <c r="U27" i="1"/>
  <c r="U28" i="1"/>
  <c r="U29" i="1"/>
  <c r="U30" i="1"/>
  <c r="U31" i="1"/>
  <c r="U32" i="1"/>
  <c r="U33" i="1"/>
  <c r="U26" i="1"/>
  <c r="S25" i="1"/>
  <c r="T25" i="1"/>
  <c r="R25" i="1"/>
  <c r="U24" i="1"/>
  <c r="S23" i="1"/>
  <c r="T23" i="1"/>
  <c r="R23" i="1"/>
  <c r="U22" i="1"/>
  <c r="U21" i="1"/>
  <c r="S20" i="1"/>
  <c r="T20" i="1"/>
  <c r="R20" i="1"/>
  <c r="U16" i="1"/>
  <c r="U17" i="1"/>
  <c r="U18" i="1"/>
  <c r="U19" i="1"/>
  <c r="U15" i="1"/>
  <c r="S14" i="1"/>
  <c r="T14" i="1"/>
  <c r="R14" i="1"/>
  <c r="U10" i="1"/>
  <c r="U11" i="1"/>
  <c r="U13" i="1"/>
  <c r="R8" i="1"/>
  <c r="P141" i="1"/>
  <c r="N140" i="1"/>
  <c r="N139" i="1" s="1"/>
  <c r="O140" i="1"/>
  <c r="O139" i="1" s="1"/>
  <c r="M140" i="1"/>
  <c r="P138" i="1"/>
  <c r="N137" i="1"/>
  <c r="N136" i="1" s="1"/>
  <c r="O137" i="1"/>
  <c r="O136" i="1" s="1"/>
  <c r="M137" i="1"/>
  <c r="P137" i="1" s="1"/>
  <c r="P135" i="1"/>
  <c r="AG135" i="1" s="1"/>
  <c r="N134" i="1"/>
  <c r="O134" i="1"/>
  <c r="M134" i="1"/>
  <c r="P133" i="1"/>
  <c r="N132" i="1"/>
  <c r="O132" i="1"/>
  <c r="M132" i="1"/>
  <c r="P131" i="1"/>
  <c r="AG131" i="1" s="1"/>
  <c r="N130" i="1"/>
  <c r="O130" i="1"/>
  <c r="M130" i="1"/>
  <c r="P130" i="1" s="1"/>
  <c r="P128" i="1"/>
  <c r="N127" i="1"/>
  <c r="N126" i="1" s="1"/>
  <c r="O127" i="1"/>
  <c r="O126" i="1" s="1"/>
  <c r="M127" i="1"/>
  <c r="M126" i="1" s="1"/>
  <c r="P124" i="1"/>
  <c r="P125" i="1"/>
  <c r="P123" i="1"/>
  <c r="N122" i="1"/>
  <c r="N121" i="1" s="1"/>
  <c r="O122" i="1"/>
  <c r="O121" i="1" s="1"/>
  <c r="M122" i="1"/>
  <c r="M121" i="1" s="1"/>
  <c r="P117" i="1"/>
  <c r="P118" i="1"/>
  <c r="P116" i="1"/>
  <c r="P115" i="1"/>
  <c r="N114" i="1"/>
  <c r="O114" i="1"/>
  <c r="M114" i="1"/>
  <c r="O100" i="1"/>
  <c r="M100" i="1"/>
  <c r="N100" i="1"/>
  <c r="P109" i="1"/>
  <c r="P110" i="1"/>
  <c r="P111" i="1"/>
  <c r="P112" i="1"/>
  <c r="P113" i="1"/>
  <c r="P102" i="1"/>
  <c r="P103" i="1"/>
  <c r="P104" i="1"/>
  <c r="P105" i="1"/>
  <c r="P106" i="1"/>
  <c r="P107" i="1"/>
  <c r="P108" i="1"/>
  <c r="P101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1" i="1"/>
  <c r="P92" i="1"/>
  <c r="P93" i="1"/>
  <c r="P94" i="1"/>
  <c r="P95" i="1"/>
  <c r="P96" i="1"/>
  <c r="P97" i="1"/>
  <c r="P98" i="1"/>
  <c r="P99" i="1"/>
  <c r="P75" i="1"/>
  <c r="N74" i="1"/>
  <c r="O74" i="1"/>
  <c r="M74" i="1"/>
  <c r="M43" i="1" s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36" i="1"/>
  <c r="P37" i="1"/>
  <c r="P35" i="1"/>
  <c r="N34" i="1"/>
  <c r="O34" i="1"/>
  <c r="M34" i="1"/>
  <c r="P27" i="1"/>
  <c r="P28" i="1"/>
  <c r="P29" i="1"/>
  <c r="P30" i="1"/>
  <c r="P31" i="1"/>
  <c r="P32" i="1"/>
  <c r="P33" i="1"/>
  <c r="P26" i="1"/>
  <c r="P24" i="1"/>
  <c r="N25" i="1"/>
  <c r="O25" i="1"/>
  <c r="M25" i="1"/>
  <c r="M23" i="1"/>
  <c r="N23" i="1"/>
  <c r="O23" i="1"/>
  <c r="P22" i="1"/>
  <c r="P21" i="1"/>
  <c r="O20" i="1"/>
  <c r="N20" i="1"/>
  <c r="M20" i="1"/>
  <c r="P16" i="1"/>
  <c r="P17" i="1"/>
  <c r="P18" i="1"/>
  <c r="P19" i="1"/>
  <c r="P15" i="1"/>
  <c r="AG15" i="1" s="1"/>
  <c r="P10" i="1"/>
  <c r="P11" i="1"/>
  <c r="P12" i="1"/>
  <c r="AG12" i="1" s="1"/>
  <c r="P13" i="1"/>
  <c r="AG13" i="1" s="1"/>
  <c r="P9" i="1"/>
  <c r="AG9" i="1" s="1"/>
  <c r="N8" i="1"/>
  <c r="M8" i="1"/>
  <c r="M14" i="1"/>
  <c r="N14" i="1"/>
  <c r="O14" i="1"/>
  <c r="O8" i="1"/>
  <c r="O43" i="1" l="1"/>
  <c r="P43" i="1" s="1"/>
  <c r="T43" i="1"/>
  <c r="AG30" i="1"/>
  <c r="U122" i="1"/>
  <c r="U121" i="1" s="1"/>
  <c r="R121" i="1"/>
  <c r="AG10" i="1"/>
  <c r="N43" i="1"/>
  <c r="U100" i="1"/>
  <c r="AG11" i="1"/>
  <c r="S43" i="1"/>
  <c r="R43" i="1"/>
  <c r="Z43" i="1"/>
  <c r="Z44" i="1"/>
  <c r="AG27" i="1"/>
  <c r="U137" i="1"/>
  <c r="P25" i="1"/>
  <c r="O129" i="1"/>
  <c r="N129" i="1"/>
  <c r="AG110" i="1"/>
  <c r="U126" i="1"/>
  <c r="U134" i="1"/>
  <c r="P134" i="1"/>
  <c r="U8" i="1"/>
  <c r="U132" i="1"/>
  <c r="P140" i="1"/>
  <c r="P127" i="1"/>
  <c r="N7" i="1"/>
  <c r="P126" i="1"/>
  <c r="M129" i="1"/>
  <c r="O7" i="1"/>
  <c r="M7" i="1"/>
  <c r="M136" i="1"/>
  <c r="P136" i="1" s="1"/>
  <c r="M139" i="1"/>
  <c r="P139" i="1" s="1"/>
  <c r="U20" i="1"/>
  <c r="U74" i="1"/>
  <c r="P74" i="1"/>
  <c r="T7" i="1"/>
  <c r="U114" i="1"/>
  <c r="P100" i="1"/>
  <c r="U34" i="1"/>
  <c r="U140" i="1"/>
  <c r="R136" i="1"/>
  <c r="U136" i="1" s="1"/>
  <c r="S7" i="1"/>
  <c r="R129" i="1"/>
  <c r="T129" i="1"/>
  <c r="S129" i="1"/>
  <c r="P114" i="1"/>
  <c r="R7" i="1"/>
  <c r="P122" i="1"/>
  <c r="P121" i="1" s="1"/>
  <c r="U14" i="1"/>
  <c r="P132" i="1"/>
  <c r="U127" i="1"/>
  <c r="U25" i="1"/>
  <c r="U130" i="1"/>
  <c r="U23" i="1"/>
  <c r="P23" i="1"/>
  <c r="P8" i="1"/>
  <c r="P20" i="1"/>
  <c r="P14" i="1"/>
  <c r="P34" i="1"/>
  <c r="P7" i="1" l="1"/>
  <c r="P129" i="1"/>
  <c r="U43" i="1"/>
  <c r="U129" i="1"/>
  <c r="U7" i="1"/>
  <c r="I142" i="1" l="1"/>
  <c r="AF117" i="1"/>
  <c r="AJ117" i="1" s="1"/>
  <c r="AL117" i="1" s="1"/>
  <c r="AF60" i="1"/>
  <c r="AJ60" i="1" s="1"/>
  <c r="AL60" i="1" s="1"/>
  <c r="AF109" i="1"/>
  <c r="AH109" i="1" s="1"/>
  <c r="K117" i="1"/>
  <c r="K109" i="1"/>
  <c r="K60" i="1"/>
  <c r="AH117" i="1" l="1"/>
  <c r="AH60" i="1"/>
  <c r="AJ109" i="1"/>
  <c r="AL109" i="1" s="1"/>
  <c r="AG60" i="1"/>
  <c r="AG61" i="1"/>
  <c r="AG109" i="1"/>
  <c r="AG111" i="1"/>
  <c r="AG112" i="1"/>
  <c r="AG117" i="1"/>
  <c r="AG118" i="1"/>
  <c r="F100" i="1"/>
  <c r="F14" i="1"/>
  <c r="F8" i="1"/>
  <c r="K14" i="1"/>
  <c r="F34" i="1"/>
  <c r="AG102" i="1"/>
  <c r="AK102" i="1" s="1"/>
  <c r="AM102" i="1" s="1"/>
  <c r="AF102" i="1"/>
  <c r="AJ102" i="1" s="1"/>
  <c r="AL102" i="1" s="1"/>
  <c r="K102" i="1"/>
  <c r="AG85" i="1"/>
  <c r="AK85" i="1" s="1"/>
  <c r="AM85" i="1" s="1"/>
  <c r="AF85" i="1"/>
  <c r="AJ85" i="1" s="1"/>
  <c r="AL85" i="1" s="1"/>
  <c r="K85" i="1"/>
  <c r="AG55" i="1"/>
  <c r="AK55" i="1" s="1"/>
  <c r="AM55" i="1" s="1"/>
  <c r="AF55" i="1"/>
  <c r="AJ55" i="1" s="1"/>
  <c r="AL55" i="1" s="1"/>
  <c r="AG52" i="1"/>
  <c r="AF52" i="1"/>
  <c r="AJ52" i="1" s="1"/>
  <c r="AL52" i="1" s="1"/>
  <c r="K52" i="1"/>
  <c r="AI117" i="1" l="1"/>
  <c r="AK117" i="1"/>
  <c r="AM117" i="1" s="1"/>
  <c r="AK109" i="1"/>
  <c r="AM109" i="1" s="1"/>
  <c r="AI109" i="1"/>
  <c r="AK60" i="1"/>
  <c r="AM60" i="1" s="1"/>
  <c r="AI60" i="1"/>
  <c r="AH102" i="1"/>
  <c r="AI102" i="1"/>
  <c r="AI52" i="1"/>
  <c r="AH85" i="1"/>
  <c r="AI85" i="1"/>
  <c r="AH55" i="1"/>
  <c r="AH52" i="1"/>
  <c r="AI55" i="1"/>
  <c r="AK52" i="1"/>
  <c r="AF13" i="1"/>
  <c r="AJ13" i="1" s="1"/>
  <c r="AF12" i="1"/>
  <c r="AG133" i="1"/>
  <c r="AG132" i="1" s="1"/>
  <c r="AG124" i="1"/>
  <c r="AG125" i="1"/>
  <c r="AG116" i="1"/>
  <c r="AK116" i="1" s="1"/>
  <c r="AK118" i="1"/>
  <c r="AG104" i="1"/>
  <c r="AG105" i="1"/>
  <c r="AG106" i="1"/>
  <c r="AG107" i="1"/>
  <c r="AK107" i="1" s="1"/>
  <c r="AG108" i="1"/>
  <c r="AK108" i="1" s="1"/>
  <c r="AK110" i="1"/>
  <c r="AK111" i="1"/>
  <c r="AK112" i="1"/>
  <c r="AG113" i="1"/>
  <c r="AK113" i="1" s="1"/>
  <c r="AG101" i="1"/>
  <c r="AG76" i="1"/>
  <c r="AK76" i="1" s="1"/>
  <c r="AG77" i="1"/>
  <c r="AK77" i="1" s="1"/>
  <c r="AG78" i="1"/>
  <c r="AK78" i="1" s="1"/>
  <c r="AG79" i="1"/>
  <c r="AK79" i="1" s="1"/>
  <c r="AG80" i="1"/>
  <c r="AK80" i="1" s="1"/>
  <c r="AG81" i="1"/>
  <c r="AK81" i="1" s="1"/>
  <c r="AG82" i="1"/>
  <c r="AK82" i="1" s="1"/>
  <c r="AG83" i="1"/>
  <c r="AK83" i="1" s="1"/>
  <c r="AG84" i="1"/>
  <c r="AK84" i="1" s="1"/>
  <c r="AG86" i="1"/>
  <c r="AG87" i="1"/>
  <c r="AG88" i="1"/>
  <c r="AG89" i="1"/>
  <c r="AK89" i="1" s="1"/>
  <c r="AG91" i="1"/>
  <c r="AK91" i="1" s="1"/>
  <c r="AG92" i="1"/>
  <c r="AG93" i="1"/>
  <c r="AK93" i="1" s="1"/>
  <c r="AG94" i="1"/>
  <c r="AG95" i="1"/>
  <c r="AG96" i="1"/>
  <c r="AG97" i="1"/>
  <c r="AG46" i="1"/>
  <c r="AG47" i="1"/>
  <c r="AK47" i="1" s="1"/>
  <c r="AG48" i="1"/>
  <c r="AK48" i="1" s="1"/>
  <c r="AK49" i="1"/>
  <c r="AG50" i="1"/>
  <c r="AK50" i="1" s="1"/>
  <c r="AG51" i="1"/>
  <c r="AK51" i="1" s="1"/>
  <c r="AG53" i="1"/>
  <c r="AK53" i="1" s="1"/>
  <c r="AG54" i="1"/>
  <c r="AK54" i="1" s="1"/>
  <c r="AG56" i="1"/>
  <c r="AK56" i="1" s="1"/>
  <c r="AG57" i="1"/>
  <c r="AK57" i="1" s="1"/>
  <c r="AG58" i="1"/>
  <c r="AK58" i="1" s="1"/>
  <c r="AG59" i="1"/>
  <c r="AK59" i="1" s="1"/>
  <c r="AK61" i="1"/>
  <c r="AG62" i="1"/>
  <c r="AK62" i="1" s="1"/>
  <c r="AG63" i="1"/>
  <c r="AK63" i="1" s="1"/>
  <c r="AG64" i="1"/>
  <c r="AK64" i="1" s="1"/>
  <c r="AG65" i="1"/>
  <c r="AK65" i="1" s="1"/>
  <c r="AG66" i="1"/>
  <c r="AK66" i="1" s="1"/>
  <c r="AG67" i="1"/>
  <c r="AK67" i="1" s="1"/>
  <c r="AG68" i="1"/>
  <c r="AK68" i="1" s="1"/>
  <c r="AG69" i="1"/>
  <c r="AK69" i="1" s="1"/>
  <c r="AG70" i="1"/>
  <c r="AK70" i="1" s="1"/>
  <c r="AG71" i="1"/>
  <c r="AK71" i="1" s="1"/>
  <c r="AG72" i="1"/>
  <c r="AK72" i="1" s="1"/>
  <c r="AG73" i="1"/>
  <c r="AK73" i="1" s="1"/>
  <c r="AG36" i="1"/>
  <c r="AG37" i="1"/>
  <c r="AG28" i="1"/>
  <c r="AK28" i="1" s="1"/>
  <c r="AG29" i="1"/>
  <c r="AK29" i="1" s="1"/>
  <c r="AK30" i="1"/>
  <c r="AG31" i="1"/>
  <c r="AK31" i="1" s="1"/>
  <c r="AK32" i="1"/>
  <c r="AG33" i="1"/>
  <c r="AK33" i="1" s="1"/>
  <c r="AG16" i="1"/>
  <c r="AK16" i="1" s="1"/>
  <c r="AG17" i="1"/>
  <c r="AK17" i="1" s="1"/>
  <c r="AG18" i="1"/>
  <c r="AK18" i="1" s="1"/>
  <c r="AG19" i="1"/>
  <c r="AK19" i="1" s="1"/>
  <c r="K8" i="1"/>
  <c r="AK46" i="1" l="1"/>
  <c r="AK44" i="1" s="1"/>
  <c r="AG44" i="1"/>
  <c r="AG8" i="1"/>
  <c r="AK37" i="1"/>
  <c r="AI13" i="1"/>
  <c r="AM44" i="1" l="1"/>
  <c r="AK87" i="1"/>
  <c r="K57" i="1"/>
  <c r="AF9" i="1"/>
  <c r="AI9" i="1"/>
  <c r="AL9" i="1"/>
  <c r="AL26" i="1"/>
  <c r="AL32" i="1"/>
  <c r="AL33" i="1"/>
  <c r="AM32" i="1"/>
  <c r="AH9" i="1" l="1"/>
  <c r="AK9" i="1"/>
  <c r="AM9" i="1" s="1"/>
  <c r="AJ9" i="1"/>
  <c r="AK124" i="1"/>
  <c r="AM124" i="1" s="1"/>
  <c r="AK125" i="1"/>
  <c r="AM125" i="1" s="1"/>
  <c r="AM116" i="1"/>
  <c r="AM107" i="1"/>
  <c r="AM108" i="1"/>
  <c r="AM110" i="1"/>
  <c r="AM111" i="1"/>
  <c r="AM112" i="1"/>
  <c r="AM113" i="1"/>
  <c r="AM86" i="1"/>
  <c r="AM87" i="1"/>
  <c r="AM88" i="1"/>
  <c r="AM89" i="1"/>
  <c r="AM91" i="1"/>
  <c r="AM92" i="1"/>
  <c r="AM93" i="1"/>
  <c r="AM94" i="1"/>
  <c r="AM95" i="1"/>
  <c r="AM96" i="1"/>
  <c r="AM97" i="1"/>
  <c r="AM98" i="1"/>
  <c r="AM99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K36" i="1"/>
  <c r="AM36" i="1" s="1"/>
  <c r="AM37" i="1"/>
  <c r="AM13" i="1"/>
  <c r="AL13" i="1"/>
  <c r="AI36" i="1"/>
  <c r="AI37" i="1"/>
  <c r="AI32" i="1"/>
  <c r="K34" i="1"/>
  <c r="K25" i="1"/>
  <c r="K20" i="1"/>
  <c r="K141" i="1"/>
  <c r="K138" i="1"/>
  <c r="K135" i="1"/>
  <c r="K133" i="1"/>
  <c r="K131" i="1"/>
  <c r="K128" i="1"/>
  <c r="K124" i="1"/>
  <c r="K125" i="1"/>
  <c r="K123" i="1"/>
  <c r="K116" i="1"/>
  <c r="AI116" i="1" s="1"/>
  <c r="K118" i="1"/>
  <c r="K115" i="1"/>
  <c r="K103" i="1"/>
  <c r="K104" i="1"/>
  <c r="K105" i="1"/>
  <c r="K106" i="1"/>
  <c r="K107" i="1"/>
  <c r="AI107" i="1" s="1"/>
  <c r="K108" i="1"/>
  <c r="AI108" i="1" s="1"/>
  <c r="K110" i="1"/>
  <c r="AI110" i="1" s="1"/>
  <c r="K111" i="1"/>
  <c r="AI111" i="1" s="1"/>
  <c r="K112" i="1"/>
  <c r="AI112" i="1" s="1"/>
  <c r="K113" i="1"/>
  <c r="AI113" i="1" s="1"/>
  <c r="K101" i="1"/>
  <c r="K76" i="1"/>
  <c r="K77" i="1"/>
  <c r="K78" i="1"/>
  <c r="K79" i="1"/>
  <c r="K80" i="1"/>
  <c r="K81" i="1"/>
  <c r="K82" i="1"/>
  <c r="K83" i="1"/>
  <c r="K84" i="1"/>
  <c r="K86" i="1"/>
  <c r="AI86" i="1" s="1"/>
  <c r="K87" i="1"/>
  <c r="AI87" i="1" s="1"/>
  <c r="K88" i="1"/>
  <c r="AI88" i="1" s="1"/>
  <c r="K89" i="1"/>
  <c r="AI89" i="1" s="1"/>
  <c r="K91" i="1"/>
  <c r="AI91" i="1" s="1"/>
  <c r="K92" i="1"/>
  <c r="AI92" i="1" s="1"/>
  <c r="K93" i="1"/>
  <c r="AI93" i="1" s="1"/>
  <c r="K94" i="1"/>
  <c r="AI94" i="1" s="1"/>
  <c r="K95" i="1"/>
  <c r="AI95" i="1" s="1"/>
  <c r="K96" i="1"/>
  <c r="AI96" i="1" s="1"/>
  <c r="K97" i="1"/>
  <c r="AI97" i="1" s="1"/>
  <c r="K98" i="1"/>
  <c r="AI98" i="1" s="1"/>
  <c r="K99" i="1"/>
  <c r="AI99" i="1" s="1"/>
  <c r="K75" i="1"/>
  <c r="K46" i="1"/>
  <c r="K47" i="1"/>
  <c r="K48" i="1"/>
  <c r="K49" i="1"/>
  <c r="K50" i="1"/>
  <c r="K51" i="1"/>
  <c r="K53" i="1"/>
  <c r="K54" i="1"/>
  <c r="K56" i="1"/>
  <c r="K58" i="1"/>
  <c r="K59" i="1"/>
  <c r="K61" i="1"/>
  <c r="K62" i="1"/>
  <c r="AI62" i="1" s="1"/>
  <c r="K63" i="1"/>
  <c r="AI63" i="1" s="1"/>
  <c r="K64" i="1"/>
  <c r="AI64" i="1" s="1"/>
  <c r="K65" i="1"/>
  <c r="AI65" i="1" s="1"/>
  <c r="K66" i="1"/>
  <c r="AI66" i="1" s="1"/>
  <c r="K67" i="1"/>
  <c r="AI67" i="1" s="1"/>
  <c r="K68" i="1"/>
  <c r="AI68" i="1" s="1"/>
  <c r="K69" i="1"/>
  <c r="AI69" i="1" s="1"/>
  <c r="K70" i="1"/>
  <c r="AI70" i="1" s="1"/>
  <c r="K71" i="1"/>
  <c r="AI71" i="1" s="1"/>
  <c r="K72" i="1"/>
  <c r="AI72" i="1" s="1"/>
  <c r="K73" i="1"/>
  <c r="AI73" i="1" s="1"/>
  <c r="AH13" i="1"/>
  <c r="AF15" i="1"/>
  <c r="AH15" i="1" s="1"/>
  <c r="AF16" i="1"/>
  <c r="AF17" i="1"/>
  <c r="AF18" i="1"/>
  <c r="AJ18" i="1" s="1"/>
  <c r="AL18" i="1" s="1"/>
  <c r="AF19" i="1"/>
  <c r="AF21" i="1"/>
  <c r="AF22" i="1"/>
  <c r="AF24" i="1"/>
  <c r="AF26" i="1"/>
  <c r="AJ26" i="1" s="1"/>
  <c r="AF27" i="1"/>
  <c r="AF28" i="1"/>
  <c r="AF29" i="1"/>
  <c r="AJ29" i="1" s="1"/>
  <c r="AF30" i="1"/>
  <c r="AF31" i="1"/>
  <c r="AF32" i="1"/>
  <c r="AF33" i="1"/>
  <c r="AF35" i="1"/>
  <c r="AF36" i="1"/>
  <c r="AJ36" i="1" s="1"/>
  <c r="AL36" i="1" s="1"/>
  <c r="AF37" i="1"/>
  <c r="AJ37" i="1" s="1"/>
  <c r="AL37" i="1" s="1"/>
  <c r="AF46" i="1"/>
  <c r="AF47" i="1"/>
  <c r="AF48" i="1"/>
  <c r="AF49" i="1"/>
  <c r="AF50" i="1"/>
  <c r="AF51" i="1"/>
  <c r="AF53" i="1"/>
  <c r="AF54" i="1"/>
  <c r="AF56" i="1"/>
  <c r="AF57" i="1"/>
  <c r="AF58" i="1"/>
  <c r="AF59" i="1"/>
  <c r="AJ59" i="1" s="1"/>
  <c r="AF61" i="1"/>
  <c r="AJ61" i="1" s="1"/>
  <c r="AF62" i="1"/>
  <c r="AF63" i="1"/>
  <c r="AJ63" i="1" s="1"/>
  <c r="AL63" i="1" s="1"/>
  <c r="AF64" i="1"/>
  <c r="AF65" i="1"/>
  <c r="AF66" i="1"/>
  <c r="AF67" i="1"/>
  <c r="AF68" i="1"/>
  <c r="AF69" i="1"/>
  <c r="AF70" i="1"/>
  <c r="AF71" i="1"/>
  <c r="AF72" i="1"/>
  <c r="AF73" i="1"/>
  <c r="AJ73" i="1" s="1"/>
  <c r="AL73" i="1" s="1"/>
  <c r="AF75" i="1"/>
  <c r="AF76" i="1"/>
  <c r="AF77" i="1"/>
  <c r="AF78" i="1"/>
  <c r="AF79" i="1"/>
  <c r="AF80" i="1"/>
  <c r="AF81" i="1"/>
  <c r="AF82" i="1"/>
  <c r="AF83" i="1"/>
  <c r="AF84" i="1"/>
  <c r="AF86" i="1"/>
  <c r="AJ86" i="1" s="1"/>
  <c r="AL86" i="1" s="1"/>
  <c r="AF87" i="1"/>
  <c r="AJ87" i="1" s="1"/>
  <c r="AL87" i="1" s="1"/>
  <c r="AF88" i="1"/>
  <c r="AH88" i="1" s="1"/>
  <c r="AF89" i="1"/>
  <c r="AH89" i="1" s="1"/>
  <c r="AF91" i="1"/>
  <c r="AH91" i="1" s="1"/>
  <c r="AF92" i="1"/>
  <c r="AH92" i="1" s="1"/>
  <c r="AF93" i="1"/>
  <c r="AH93" i="1" s="1"/>
  <c r="AF94" i="1"/>
  <c r="AH94" i="1" s="1"/>
  <c r="AF95" i="1"/>
  <c r="AH95" i="1" s="1"/>
  <c r="AF96" i="1"/>
  <c r="AH96" i="1" s="1"/>
  <c r="AF97" i="1"/>
  <c r="AH97" i="1" s="1"/>
  <c r="AH98" i="1"/>
  <c r="AF99" i="1"/>
  <c r="AH99" i="1" s="1"/>
  <c r="AF101" i="1"/>
  <c r="AF103" i="1"/>
  <c r="AH103" i="1" s="1"/>
  <c r="AF104" i="1"/>
  <c r="AH104" i="1" s="1"/>
  <c r="AF105" i="1"/>
  <c r="AH105" i="1" s="1"/>
  <c r="AH106" i="1"/>
  <c r="AF107" i="1"/>
  <c r="AF110" i="1"/>
  <c r="AJ110" i="1" s="1"/>
  <c r="AL110" i="1" s="1"/>
  <c r="AF111" i="1"/>
  <c r="AF112" i="1"/>
  <c r="AJ112" i="1" s="1"/>
  <c r="AL112" i="1" s="1"/>
  <c r="AF113" i="1"/>
  <c r="AF115" i="1"/>
  <c r="AF116" i="1"/>
  <c r="AF118" i="1"/>
  <c r="AF123" i="1"/>
  <c r="AF124" i="1"/>
  <c r="AJ124" i="1" s="1"/>
  <c r="AL124" i="1" s="1"/>
  <c r="AF125" i="1"/>
  <c r="AH125" i="1" s="1"/>
  <c r="AF128" i="1"/>
  <c r="AF131" i="1"/>
  <c r="AF133" i="1"/>
  <c r="AF134" i="1"/>
  <c r="AF135" i="1"/>
  <c r="AF141" i="1"/>
  <c r="K100" i="1" l="1"/>
  <c r="AH101" i="1"/>
  <c r="AJ101" i="1"/>
  <c r="K44" i="1"/>
  <c r="AI44" i="1" s="1"/>
  <c r="K114" i="1"/>
  <c r="AH27" i="1"/>
  <c r="K74" i="1"/>
  <c r="AH73" i="1"/>
  <c r="AH63" i="1"/>
  <c r="AJ125" i="1"/>
  <c r="AL125" i="1" s="1"/>
  <c r="AH86" i="1"/>
  <c r="AH110" i="1"/>
  <c r="AH33" i="1"/>
  <c r="AJ33" i="1"/>
  <c r="AH112" i="1"/>
  <c r="AH111" i="1"/>
  <c r="AJ111" i="1"/>
  <c r="AL111" i="1" s="1"/>
  <c r="AH32" i="1"/>
  <c r="AJ32" i="1"/>
  <c r="K122" i="1"/>
  <c r="K121" i="1" s="1"/>
  <c r="AH31" i="1"/>
  <c r="AJ31" i="1"/>
  <c r="AH17" i="1"/>
  <c r="AJ17" i="1"/>
  <c r="AL17" i="1" s="1"/>
  <c r="AH16" i="1"/>
  <c r="AJ16" i="1"/>
  <c r="AL16" i="1" s="1"/>
  <c r="AH113" i="1"/>
  <c r="AJ113" i="1"/>
  <c r="AL113" i="1" s="1"/>
  <c r="AH71" i="1"/>
  <c r="AJ71" i="1"/>
  <c r="AL71" i="1" s="1"/>
  <c r="AH70" i="1"/>
  <c r="AJ70" i="1"/>
  <c r="AL70" i="1" s="1"/>
  <c r="AH28" i="1"/>
  <c r="AJ28" i="1"/>
  <c r="AH69" i="1"/>
  <c r="AJ69" i="1"/>
  <c r="AL69" i="1" s="1"/>
  <c r="AH108" i="1"/>
  <c r="AJ108" i="1"/>
  <c r="AL108" i="1" s="1"/>
  <c r="AH68" i="1"/>
  <c r="AJ68" i="1"/>
  <c r="AL68" i="1" s="1"/>
  <c r="AH66" i="1"/>
  <c r="AJ66" i="1"/>
  <c r="AL66" i="1" s="1"/>
  <c r="AH124" i="1"/>
  <c r="AH72" i="1"/>
  <c r="AJ72" i="1"/>
  <c r="AL72" i="1" s="1"/>
  <c r="AH67" i="1"/>
  <c r="AJ67" i="1"/>
  <c r="AL67" i="1" s="1"/>
  <c r="AH65" i="1"/>
  <c r="AJ65" i="1"/>
  <c r="AL65" i="1" s="1"/>
  <c r="AH62" i="1"/>
  <c r="AJ62" i="1"/>
  <c r="AL62" i="1" s="1"/>
  <c r="AH64" i="1"/>
  <c r="AJ64" i="1"/>
  <c r="AL64" i="1" s="1"/>
  <c r="AH19" i="1"/>
  <c r="AJ19" i="1"/>
  <c r="AH116" i="1"/>
  <c r="AJ116" i="1"/>
  <c r="AL116" i="1" s="1"/>
  <c r="AH30" i="1"/>
  <c r="AJ30" i="1"/>
  <c r="AH107" i="1"/>
  <c r="AJ107" i="1"/>
  <c r="AL107" i="1" s="1"/>
  <c r="AH118" i="1"/>
  <c r="AJ118" i="1"/>
  <c r="AL118" i="1" s="1"/>
  <c r="AH18" i="1"/>
  <c r="AH87" i="1"/>
  <c r="AH36" i="1"/>
  <c r="AH37" i="1"/>
  <c r="AJ141" i="1"/>
  <c r="AL141" i="1" s="1"/>
  <c r="AH141" i="1"/>
  <c r="AG141" i="1"/>
  <c r="AI141" i="1" s="1"/>
  <c r="K140" i="1"/>
  <c r="F140" i="1"/>
  <c r="AK139" i="1"/>
  <c r="AG139" i="1"/>
  <c r="AJ138" i="1"/>
  <c r="AL138" i="1" s="1"/>
  <c r="AH138" i="1"/>
  <c r="AG138" i="1"/>
  <c r="AG137" i="1" s="1"/>
  <c r="AG136" i="1" s="1"/>
  <c r="K137" i="1"/>
  <c r="K136" i="1" s="1"/>
  <c r="F137" i="1"/>
  <c r="F136" i="1" s="1"/>
  <c r="AK136" i="1"/>
  <c r="AJ135" i="1"/>
  <c r="AL135" i="1" s="1"/>
  <c r="AH135" i="1"/>
  <c r="K134" i="1"/>
  <c r="F134" i="1"/>
  <c r="AM134" i="1" s="1"/>
  <c r="AJ133" i="1"/>
  <c r="AL133" i="1" s="1"/>
  <c r="AH133" i="1"/>
  <c r="AK133" i="1"/>
  <c r="K132" i="1"/>
  <c r="F132" i="1"/>
  <c r="AJ131" i="1"/>
  <c r="AL131" i="1" s="1"/>
  <c r="AH131" i="1"/>
  <c r="K130" i="1"/>
  <c r="F130" i="1"/>
  <c r="AG128" i="1"/>
  <c r="AJ128" i="1"/>
  <c r="AL128" i="1" s="1"/>
  <c r="AH127" i="1"/>
  <c r="K127" i="1"/>
  <c r="F127" i="1"/>
  <c r="F126" i="1" s="1"/>
  <c r="AG123" i="1"/>
  <c r="AJ123" i="1"/>
  <c r="AL123" i="1" s="1"/>
  <c r="H122" i="1"/>
  <c r="F122" i="1"/>
  <c r="F121" i="1" s="1"/>
  <c r="AJ115" i="1"/>
  <c r="AL115" i="1" s="1"/>
  <c r="AH115" i="1"/>
  <c r="AG115" i="1"/>
  <c r="AK115" i="1" s="1"/>
  <c r="H114" i="1"/>
  <c r="AI106" i="1"/>
  <c r="AJ106" i="1"/>
  <c r="AL106" i="1" s="1"/>
  <c r="AJ105" i="1"/>
  <c r="AL105" i="1" s="1"/>
  <c r="AI104" i="1"/>
  <c r="AJ104" i="1"/>
  <c r="AL104" i="1" s="1"/>
  <c r="AJ103" i="1"/>
  <c r="AL103" i="1" s="1"/>
  <c r="AG103" i="1"/>
  <c r="AL101" i="1"/>
  <c r="H100" i="1"/>
  <c r="G88" i="1"/>
  <c r="AI83" i="1"/>
  <c r="AH83" i="1"/>
  <c r="AJ82" i="1"/>
  <c r="AL82" i="1" s="1"/>
  <c r="AI82" i="1"/>
  <c r="AH82" i="1"/>
  <c r="AM80" i="1"/>
  <c r="AJ80" i="1"/>
  <c r="AL80" i="1" s="1"/>
  <c r="AJ79" i="1"/>
  <c r="AL79" i="1" s="1"/>
  <c r="AM79" i="1"/>
  <c r="AH79" i="1"/>
  <c r="AM77" i="1"/>
  <c r="AH77" i="1"/>
  <c r="AJ76" i="1"/>
  <c r="AL76" i="1" s="1"/>
  <c r="AM76" i="1"/>
  <c r="AH76" i="1"/>
  <c r="AG75" i="1"/>
  <c r="AG74" i="1" s="1"/>
  <c r="H74" i="1"/>
  <c r="F74" i="1"/>
  <c r="F43" i="1" s="1"/>
  <c r="AL61" i="1"/>
  <c r="AM61" i="1"/>
  <c r="AH61" i="1"/>
  <c r="AI58" i="1"/>
  <c r="AH58" i="1"/>
  <c r="AJ57" i="1"/>
  <c r="AL57" i="1" s="1"/>
  <c r="AH57" i="1"/>
  <c r="AI54" i="1"/>
  <c r="AH54" i="1"/>
  <c r="AJ53" i="1"/>
  <c r="AL53" i="1" s="1"/>
  <c r="AM53" i="1"/>
  <c r="AH53" i="1"/>
  <c r="AI50" i="1"/>
  <c r="AJ50" i="1"/>
  <c r="AL50" i="1" s="1"/>
  <c r="AJ49" i="1"/>
  <c r="AL49" i="1" s="1"/>
  <c r="AM49" i="1"/>
  <c r="AH49" i="1"/>
  <c r="AM47" i="1"/>
  <c r="AH47" i="1"/>
  <c r="AJ46" i="1"/>
  <c r="AL46" i="1" s="1"/>
  <c r="AI46" i="1"/>
  <c r="AH46" i="1"/>
  <c r="AG34" i="1"/>
  <c r="AJ35" i="1"/>
  <c r="AL35" i="1" s="1"/>
  <c r="H34" i="1"/>
  <c r="AI33" i="1"/>
  <c r="AL31" i="1"/>
  <c r="AI31" i="1"/>
  <c r="AL30" i="1"/>
  <c r="AL29" i="1"/>
  <c r="AI29" i="1"/>
  <c r="AH29" i="1"/>
  <c r="AL28" i="1"/>
  <c r="AI28" i="1"/>
  <c r="AL27" i="1"/>
  <c r="AJ27" i="1"/>
  <c r="AG26" i="1"/>
  <c r="AH26" i="1"/>
  <c r="H25" i="1"/>
  <c r="F25" i="1"/>
  <c r="AG24" i="1"/>
  <c r="AK24" i="1" s="1"/>
  <c r="AM24" i="1" s="1"/>
  <c r="K23" i="1"/>
  <c r="K7" i="1" s="1"/>
  <c r="H23" i="1"/>
  <c r="F23" i="1"/>
  <c r="AK22" i="1"/>
  <c r="AM22" i="1" s="1"/>
  <c r="AJ22" i="1"/>
  <c r="AL22" i="1" s="1"/>
  <c r="AJ21" i="1"/>
  <c r="AL21" i="1" s="1"/>
  <c r="AH21" i="1"/>
  <c r="H20" i="1"/>
  <c r="F20" i="1"/>
  <c r="AK15" i="1"/>
  <c r="H14" i="1"/>
  <c r="AK12" i="1"/>
  <c r="AM12" i="1" s="1"/>
  <c r="AJ12" i="1"/>
  <c r="AL12" i="1" s="1"/>
  <c r="AI11" i="1"/>
  <c r="AF11" i="1"/>
  <c r="AJ11" i="1" s="1"/>
  <c r="AL11" i="1" s="1"/>
  <c r="AI10" i="1"/>
  <c r="AF10" i="1"/>
  <c r="H8" i="1"/>
  <c r="AF142" i="1" l="1"/>
  <c r="AH142" i="1" s="1"/>
  <c r="K43" i="1"/>
  <c r="F144" i="1"/>
  <c r="AJ88" i="1"/>
  <c r="AL88" i="1" s="1"/>
  <c r="H43" i="1"/>
  <c r="AK75" i="1"/>
  <c r="AK26" i="1"/>
  <c r="AM26" i="1" s="1"/>
  <c r="AG25" i="1"/>
  <c r="AI25" i="1" s="1"/>
  <c r="F7" i="1"/>
  <c r="AI135" i="1"/>
  <c r="AG134" i="1"/>
  <c r="AK123" i="1"/>
  <c r="AK122" i="1" s="1"/>
  <c r="AG122" i="1"/>
  <c r="AG121" i="1" s="1"/>
  <c r="AK128" i="1"/>
  <c r="AK127" i="1" s="1"/>
  <c r="AM127" i="1" s="1"/>
  <c r="AG127" i="1"/>
  <c r="AI127" i="1" s="1"/>
  <c r="AI103" i="1"/>
  <c r="AG100" i="1"/>
  <c r="AM133" i="1"/>
  <c r="AK132" i="1"/>
  <c r="AM132" i="1" s="1"/>
  <c r="AK35" i="1"/>
  <c r="AI34" i="1"/>
  <c r="AG20" i="1"/>
  <c r="AI20" i="1" s="1"/>
  <c r="AI17" i="1"/>
  <c r="AM17" i="1"/>
  <c r="AI18" i="1"/>
  <c r="AM18" i="1"/>
  <c r="F129" i="1"/>
  <c r="AI35" i="1"/>
  <c r="AM140" i="1"/>
  <c r="F139" i="1"/>
  <c r="AM139" i="1" s="1"/>
  <c r="AM57" i="1"/>
  <c r="AI79" i="1"/>
  <c r="AK11" i="1"/>
  <c r="AM11" i="1" s="1"/>
  <c r="AM46" i="1"/>
  <c r="AM82" i="1"/>
  <c r="K126" i="1"/>
  <c r="AI124" i="1" s="1"/>
  <c r="AI125" i="1"/>
  <c r="K139" i="1"/>
  <c r="AK131" i="1"/>
  <c r="AG130" i="1"/>
  <c r="AG129" i="1" s="1"/>
  <c r="AI21" i="1"/>
  <c r="AI76" i="1"/>
  <c r="AM19" i="1"/>
  <c r="AI19" i="1"/>
  <c r="AM136" i="1"/>
  <c r="AM137" i="1"/>
  <c r="AI57" i="1"/>
  <c r="AM16" i="1"/>
  <c r="AI16" i="1"/>
  <c r="AM118" i="1"/>
  <c r="AI118" i="1"/>
  <c r="K129" i="1"/>
  <c r="AI53" i="1"/>
  <c r="AM28" i="1"/>
  <c r="AG14" i="1"/>
  <c r="AK21" i="1"/>
  <c r="AK103" i="1"/>
  <c r="AM103" i="1" s="1"/>
  <c r="AK135" i="1"/>
  <c r="AM135" i="1" s="1"/>
  <c r="AI49" i="1"/>
  <c r="AI61" i="1"/>
  <c r="AH11" i="1"/>
  <c r="AI115" i="1"/>
  <c r="AI133" i="1"/>
  <c r="AI136" i="1"/>
  <c r="AI15" i="1"/>
  <c r="H7" i="1"/>
  <c r="AM31" i="1"/>
  <c r="AK106" i="1"/>
  <c r="AM106" i="1" s="1"/>
  <c r="AJ15" i="1"/>
  <c r="AL15" i="1" s="1"/>
  <c r="AJ48" i="1"/>
  <c r="AL48" i="1" s="1"/>
  <c r="AH48" i="1"/>
  <c r="AK27" i="1"/>
  <c r="AM27" i="1" s="1"/>
  <c r="AI27" i="1"/>
  <c r="AM84" i="1"/>
  <c r="AI84" i="1"/>
  <c r="AH81" i="1"/>
  <c r="AJ81" i="1"/>
  <c r="AL81" i="1" s="1"/>
  <c r="AK105" i="1"/>
  <c r="AM105" i="1" s="1"/>
  <c r="AI105" i="1"/>
  <c r="AM48" i="1"/>
  <c r="AI48" i="1"/>
  <c r="AH59" i="1"/>
  <c r="AL59" i="1"/>
  <c r="AI30" i="1"/>
  <c r="AM30" i="1"/>
  <c r="AH84" i="1"/>
  <c r="AJ84" i="1"/>
  <c r="AL84" i="1" s="1"/>
  <c r="AH56" i="1"/>
  <c r="AJ56" i="1"/>
  <c r="AL56" i="1" s="1"/>
  <c r="AJ51" i="1"/>
  <c r="AL51" i="1" s="1"/>
  <c r="AH51" i="1"/>
  <c r="AI81" i="1"/>
  <c r="AM81" i="1"/>
  <c r="AI101" i="1"/>
  <c r="AK101" i="1"/>
  <c r="AK138" i="1"/>
  <c r="AM138" i="1" s="1"/>
  <c r="AI138" i="1"/>
  <c r="AJ75" i="1"/>
  <c r="AL75" i="1" s="1"/>
  <c r="AH75" i="1"/>
  <c r="AI75" i="1"/>
  <c r="AI51" i="1"/>
  <c r="AM51" i="1"/>
  <c r="AM78" i="1"/>
  <c r="AI78" i="1"/>
  <c r="AH10" i="1"/>
  <c r="AJ10" i="1"/>
  <c r="AL10" i="1" s="1"/>
  <c r="AI59" i="1"/>
  <c r="AM59" i="1"/>
  <c r="AH24" i="1"/>
  <c r="AJ24" i="1"/>
  <c r="AL24" i="1" s="1"/>
  <c r="AI56" i="1"/>
  <c r="AM56" i="1"/>
  <c r="AH78" i="1"/>
  <c r="AJ78" i="1"/>
  <c r="AL78" i="1" s="1"/>
  <c r="AM15" i="1"/>
  <c r="AM115" i="1"/>
  <c r="AG23" i="1"/>
  <c r="AI23" i="1" s="1"/>
  <c r="AH50" i="1"/>
  <c r="AI80" i="1"/>
  <c r="AH128" i="1"/>
  <c r="AI24" i="1"/>
  <c r="AH80" i="1"/>
  <c r="AK10" i="1"/>
  <c r="AM10" i="1" s="1"/>
  <c r="AI47" i="1"/>
  <c r="AI77" i="1"/>
  <c r="AG114" i="1"/>
  <c r="AH12" i="1"/>
  <c r="AL19" i="1"/>
  <c r="AH22" i="1"/>
  <c r="AM29" i="1"/>
  <c r="AM33" i="1"/>
  <c r="AJ47" i="1"/>
  <c r="AL47" i="1" s="1"/>
  <c r="AJ54" i="1"/>
  <c r="AL54" i="1" s="1"/>
  <c r="AJ58" i="1"/>
  <c r="AL58" i="1" s="1"/>
  <c r="AJ77" i="1"/>
  <c r="AL77" i="1" s="1"/>
  <c r="AJ83" i="1"/>
  <c r="AL83" i="1" s="1"/>
  <c r="AK104" i="1"/>
  <c r="AM104" i="1" s="1"/>
  <c r="AH123" i="1"/>
  <c r="AI128" i="1"/>
  <c r="AK141" i="1"/>
  <c r="AI131" i="1"/>
  <c r="AI12" i="1"/>
  <c r="AI22" i="1"/>
  <c r="AJ23" i="1"/>
  <c r="AI26" i="1"/>
  <c r="AH35" i="1"/>
  <c r="AM50" i="1"/>
  <c r="AM54" i="1"/>
  <c r="AM58" i="1"/>
  <c r="AM83" i="1"/>
  <c r="AI123" i="1"/>
  <c r="K144" i="1" l="1"/>
  <c r="AH144" i="1" s="1"/>
  <c r="AH145" i="1" s="1"/>
  <c r="AG144" i="1"/>
  <c r="AI74" i="1"/>
  <c r="AG43" i="1"/>
  <c r="AI43" i="1" s="1"/>
  <c r="AG7" i="1"/>
  <c r="AI7" i="1" s="1"/>
  <c r="AM123" i="1"/>
  <c r="AI139" i="1"/>
  <c r="AI114" i="1"/>
  <c r="AI129" i="1"/>
  <c r="AM122" i="1"/>
  <c r="AM128" i="1"/>
  <c r="AI14" i="1"/>
  <c r="AK126" i="1"/>
  <c r="AM126" i="1" s="1"/>
  <c r="AI122" i="1"/>
  <c r="AM21" i="1"/>
  <c r="AK20" i="1"/>
  <c r="AM20" i="1" s="1"/>
  <c r="AK74" i="1"/>
  <c r="AK14" i="1"/>
  <c r="AM14" i="1" s="1"/>
  <c r="AK34" i="1"/>
  <c r="AM34" i="1" s="1"/>
  <c r="AM131" i="1"/>
  <c r="AK130" i="1"/>
  <c r="AK129" i="1" s="1"/>
  <c r="AI100" i="1"/>
  <c r="AM35" i="1"/>
  <c r="AI8" i="1"/>
  <c r="AG126" i="1"/>
  <c r="AI126" i="1" s="1"/>
  <c r="AK114" i="1"/>
  <c r="AM114" i="1" s="1"/>
  <c r="AK8" i="1"/>
  <c r="AH143" i="1"/>
  <c r="AK100" i="1"/>
  <c r="AM100" i="1" s="1"/>
  <c r="AM101" i="1"/>
  <c r="AK23" i="1"/>
  <c r="AM23" i="1" s="1"/>
  <c r="AM141" i="1"/>
  <c r="AK25" i="1"/>
  <c r="AI130" i="1"/>
  <c r="AM75" i="1"/>
  <c r="AI144" i="1" l="1"/>
  <c r="AI145" i="1" s="1"/>
  <c r="AK43" i="1"/>
  <c r="AM43" i="1" s="1"/>
  <c r="AM74" i="1"/>
  <c r="AM8" i="1"/>
  <c r="AK7" i="1"/>
  <c r="AM7" i="1" s="1"/>
  <c r="AM25" i="1"/>
  <c r="AI142" i="1"/>
  <c r="AI143" i="1" s="1"/>
  <c r="AM129" i="1"/>
  <c r="AM130" i="1"/>
  <c r="AL94" i="1" l="1"/>
  <c r="AJ94" i="1"/>
  <c r="G94" i="1"/>
  <c r="AL99" i="1"/>
  <c r="AJ99" i="1"/>
  <c r="G99" i="1"/>
  <c r="AL92" i="1"/>
  <c r="AJ92" i="1"/>
  <c r="G92" i="1"/>
  <c r="AL98" i="1"/>
  <c r="AJ98" i="1"/>
  <c r="G98" i="1"/>
  <c r="AL95" i="1"/>
  <c r="AJ95" i="1"/>
  <c r="G95" i="1"/>
  <c r="AL97" i="1"/>
  <c r="AJ97" i="1"/>
  <c r="G97" i="1"/>
  <c r="AL93" i="1"/>
  <c r="AJ93" i="1"/>
  <c r="G93" i="1"/>
  <c r="AL96" i="1"/>
  <c r="AJ96" i="1"/>
  <c r="G96" i="1"/>
  <c r="G90" i="1"/>
  <c r="AJ90" i="1"/>
  <c r="AL90" i="1"/>
  <c r="G89" i="1"/>
  <c r="AJ89" i="1"/>
  <c r="AL89" i="1"/>
  <c r="G91" i="1"/>
  <c r="AJ91" i="1"/>
  <c r="AL91" i="1"/>
</calcChain>
</file>

<file path=xl/sharedStrings.xml><?xml version="1.0" encoding="utf-8"?>
<sst xmlns="http://schemas.openxmlformats.org/spreadsheetml/2006/main" count="445" uniqueCount="297">
  <si>
    <t>No</t>
  </si>
  <si>
    <t>Sasaran RKPD</t>
  </si>
  <si>
    <t>Program/Kegiatan</t>
  </si>
  <si>
    <t>Indikator Kinerja Program (outcome)/ Kegiatan (output)</t>
  </si>
  <si>
    <t>Target Akhir Periode RPJMD)</t>
  </si>
  <si>
    <t>Realisasi Capaian Kinerja RPJMD sampai dengan RKPD Tahun 2023</t>
  </si>
  <si>
    <t>Target kinerja dan anggaran berjalan tahun 2024 yang dievaluasi</t>
  </si>
  <si>
    <t>Realisasi Kinerja Sampai Dengan Triwulan</t>
  </si>
  <si>
    <t>Realisasi Capaian Kinerja dan Anggaran RKPD yang dievaluasi (2024)</t>
  </si>
  <si>
    <t>Tingkat Capaian Kinerja dan Realisasi Anggaran RKPD Tahun 2024 (%)</t>
  </si>
  <si>
    <t>Realisasi Kinerja dan Anggaran RPJMD s/d Tahun 2024(Akhir Tahun Pelaksanaan RKPD Tahun 2024)</t>
  </si>
  <si>
    <t>Tingkat Capaian Kinerja dan Realisasi Anggaran RPJMD  s/d tahun 2024 (%)</t>
  </si>
  <si>
    <t>SKPD Penanggungjawab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</si>
  <si>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</si>
  <si>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</si>
  <si>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</si>
  <si>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</si>
  <si>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</si>
  <si>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</si>
  <si>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</si>
  <si>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</si>
  <si>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PROGRAM PENUNJANG URUSAN PEMERINTAHAN DAERAH KABUPATEN/KOTA</t>
  </si>
  <si>
    <t>Persentase penunjang urusan pemerintah daerah kabupaten/kota</t>
  </si>
  <si>
    <t xml:space="preserve"> </t>
  </si>
  <si>
    <t>DINAS PENDIDIKAN DAN KEBUDAYAAN KOTA DUMAI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</si>
  <si>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</si>
  <si>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</si>
  <si>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</si>
  <si>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</si>
  <si>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Dokumen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</si>
  <si>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</si>
  <si>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</si>
  <si>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</si>
  <si>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</si>
  <si>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Jumlah Laporan Capaian Kinerja dan Ikhtisar Realisasi Kinerja SKPD dan Laporan Hasil Koordinasi Penyusunan Laporan Capaian Kinerja dan Ikhtisar Realisasi Kinerja SKPD</t>
  </si>
  <si>
    <t>Laporan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</si>
  <si>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</si>
  <si>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</si>
  <si>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</si>
  <si>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</si>
  <si>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</si>
  <si>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</si>
  <si>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Orang/bulan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</si>
  <si>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</si>
  <si>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</si>
  <si>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</si>
  <si>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</si>
  <si>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</si>
  <si>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</si>
  <si>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</si>
  <si>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</si>
  <si>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</si>
  <si>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</si>
  <si>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</si>
  <si>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</si>
  <si>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</si>
  <si>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</si>
  <si>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</si>
  <si>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</si>
  <si>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</si>
  <si>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orang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</si>
  <si>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</si>
  <si>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</si>
  <si>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</si>
  <si>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</si>
  <si>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Paket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</si>
  <si>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</si>
  <si>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</si>
  <si>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</si>
  <si>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</si>
  <si>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</si>
  <si>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</si>
  <si>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</si>
  <si>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</si>
  <si>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</si>
  <si>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</si>
  <si>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</si>
  <si>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</si>
  <si>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</si>
  <si>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</si>
  <si>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</si>
  <si>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</si>
  <si>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</si>
  <si>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</si>
  <si>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</si>
  <si>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</si>
  <si>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</si>
  <si>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</si>
  <si>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</si>
  <si>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</si>
  <si>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</si>
  <si>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</si>
  <si>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Unit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</si>
  <si>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</si>
  <si>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</si>
  <si>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</si>
  <si>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</si>
  <si>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</si>
  <si>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</si>
  <si>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</si>
  <si>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</si>
  <si>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Ruang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</si>
  <si>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</si>
  <si>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</si>
  <si>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</si>
  <si>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</si>
  <si>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</si>
  <si>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</si>
  <si>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</si>
  <si>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</si>
  <si>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</si>
  <si>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</si>
  <si>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</si>
  <si>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</si>
  <si>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</si>
  <si>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</si>
  <si>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</si>
  <si>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</si>
  <si>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</si>
  <si>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</si>
  <si>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Orang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</si>
  <si>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</si>
  <si>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</si>
  <si>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</si>
  <si>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</si>
  <si>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Satuan Pendidikan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</si>
  <si>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</si>
  <si>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</si>
  <si>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</si>
  <si>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</si>
  <si>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</si>
  <si>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</si>
  <si>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>Konten Digital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</si>
  <si>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</si>
  <si>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</si>
  <si>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</si>
  <si>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</si>
  <si>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</si>
  <si>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</si>
  <si>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</si>
  <si>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</si>
  <si>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Komunitas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</si>
  <si>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</si>
  <si>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</si>
  <si>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Kegiatan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</si>
  <si>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</si>
  <si>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</si>
  <si>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</si>
  <si>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</si>
  <si>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</si>
  <si>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</si>
  <si>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</si>
  <si>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</si>
  <si>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</si>
  <si>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</si>
  <si>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</si>
  <si>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</si>
  <si>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</si>
  <si>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</si>
  <si>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</si>
  <si>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</si>
  <si>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</si>
  <si>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</si>
  <si>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</si>
  <si>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</si>
  <si>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</si>
  <si>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</si>
  <si>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</si>
  <si>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</si>
  <si>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</si>
  <si>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</si>
  <si>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</si>
  <si>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</si>
  <si>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</si>
  <si>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</si>
  <si>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</si>
  <si>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</si>
  <si>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</si>
  <si>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</si>
  <si>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</si>
  <si>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</si>
  <si>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</si>
  <si>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</si>
  <si>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</si>
  <si>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</si>
  <si>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</si>
  <si>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</si>
  <si>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</si>
  <si>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</si>
  <si>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</si>
  <si>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</si>
  <si>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</si>
  <si>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</si>
  <si>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</si>
  <si>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</si>
  <si>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</si>
  <si>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</si>
  <si>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</si>
  <si>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</si>
  <si>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</si>
  <si>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</si>
  <si>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</si>
  <si>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</si>
  <si>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</si>
  <si>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</si>
  <si>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</si>
  <si>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</si>
  <si>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</si>
  <si>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</si>
  <si>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</si>
  <si>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</si>
  <si>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</si>
  <si>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Buku</t>
  </si>
  <si>
    <t>Pelatihan Penyusunan Kurikulum Muatan Lokal Pendidikan Dasar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</si>
  <si>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</si>
  <si>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</si>
  <si>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</si>
  <si>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</si>
  <si>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</si>
  <si>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</si>
  <si>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</si>
  <si>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</si>
  <si>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</si>
  <si>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</si>
  <si>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</si>
  <si>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</si>
  <si>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Objek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</si>
  <si>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</si>
  <si>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</si>
  <si>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</si>
  <si>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</si>
  <si>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</si>
  <si>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</si>
  <si>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</si>
  <si>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</si>
  <si>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</si>
  <si>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</si>
  <si>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</si>
  <si>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</si>
  <si>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</si>
  <si>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</si>
  <si>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</si>
  <si>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</si>
  <si>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</si>
  <si>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</si>
  <si>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</si>
  <si>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</si>
  <si>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Rata-Rata Capaian Kinerja (%)</t>
  </si>
  <si>
    <t>Predikat Kinerja</t>
  </si>
  <si>
    <t>TOTAL RATA-RATA CAPAIAN KINERJA DAN ANGGARAN DARI SELURUH PROGRAM</t>
  </si>
  <si>
    <t>PREDIKAT KINERJA DARI SELURUH PROGRAM</t>
  </si>
  <si>
    <t>Jumlah Laporan Keuangan Bulanan/ Triwulanan/ Semesteran SKPD</t>
  </si>
  <si>
    <t>Faktor penghambat pada capaian kinerja s.d 31 Maret 2024 :</t>
  </si>
  <si>
    <t>1. Adanya perubahan Struktur Organisasi dan Tata Kelola (SOTK) sehinggga kegiatan belum dapat dilaksanakan.</t>
  </si>
  <si>
    <t>Pengadaan Alat Praktik dan Peraga Siswa</t>
  </si>
  <si>
    <t>Jumlah Peserta Didik Sekolah Dasar yang Menerima Biaya
Personil Peserta Didik</t>
  </si>
  <si>
    <t xml:space="preserve">Jumlah Alat Praktik dan Peraga yang Tersedia </t>
  </si>
  <si>
    <t>Rehabilitasi Sedang/Berat Gedung/Ruang Kelas/ Ruang Guru PAUD</t>
  </si>
  <si>
    <t>Jumlah Gedung/Ruang Kelas/ Ruang Guru PAUD yang telah direhabilitasi</t>
  </si>
  <si>
    <t>Pengelolaan Dana BOS Sekolah Dasar</t>
  </si>
  <si>
    <t>Jumlah Sekolah Dasar yang Mengelola Dana BOS</t>
  </si>
  <si>
    <t>Pengelolaan  Dana BOP PAUD</t>
  </si>
  <si>
    <t>Jumlah PAUD yang Mengelola Dana BOP</t>
  </si>
  <si>
    <t>Jumlah Sekolah Nonformal/Kesetaraan yang Mengelola Dana BOP</t>
  </si>
  <si>
    <t>Pengelolaan Dana BOP Sekolah Nonformal/Kesetaraan</t>
  </si>
  <si>
    <t>TW I</t>
  </si>
  <si>
    <t>JAN</t>
  </si>
  <si>
    <t>FEB</t>
  </si>
  <si>
    <t>MAR</t>
  </si>
  <si>
    <t>TOTAL TW 1</t>
  </si>
  <si>
    <t>APR</t>
  </si>
  <si>
    <t>MEI</t>
  </si>
  <si>
    <t>JUN</t>
  </si>
  <si>
    <t>JUL</t>
  </si>
  <si>
    <t>AGS</t>
  </si>
  <si>
    <t>SEP</t>
  </si>
  <si>
    <t>OKT</t>
  </si>
  <si>
    <t>NOV</t>
  </si>
  <si>
    <t>DEC</t>
  </si>
  <si>
    <t>HAMBATAN KENDALA</t>
  </si>
  <si>
    <t>TINDAK LANJUT</t>
  </si>
  <si>
    <t>REALISSI</t>
  </si>
  <si>
    <t>REALISS</t>
  </si>
  <si>
    <t>RLSS</t>
  </si>
  <si>
    <t>RLSDSI</t>
  </si>
  <si>
    <t>TOTAL TW II</t>
  </si>
  <si>
    <t>Koordinasi dan  Penyusunan Laporan Capaian Kinerja dan Ikhtisar Realisasi Kinerja SKPD</t>
  </si>
  <si>
    <t>TOTAL TW III</t>
  </si>
  <si>
    <t>EVALUASI HASIL RKPD TAHUN 2024 DINAS PENDIDIKAN DAN KEBUDAYAAN KOTA DUMAI</t>
  </si>
  <si>
    <t>mebel</t>
  </si>
  <si>
    <t>Pengadaan Barang Milik Daerah Penunjang Urusan Pemerintah Daerah</t>
  </si>
  <si>
    <t>Terlaksananya Pengadaan Barang Milih Daerah Penunjang Urusan Pemerintah Daerah</t>
  </si>
  <si>
    <t>Pengadaan Kendaraan Dinas Operasional atau Lapangan</t>
  </si>
  <si>
    <t>Jumlah Laporan Penyediaan Kendaraan Dinas Operasional atau Lapangan</t>
  </si>
  <si>
    <t>Jumlah Laporan Penyediaan Pengadaan Gedung Kantor atau Bangunan Lainnya</t>
  </si>
  <si>
    <t>PROGRAM PENGEMBANGAN KURIKULUM</t>
  </si>
  <si>
    <t>Persentase pengembangan Kurikulum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</si>
</sst>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6"/>
      <color theme="1"/>
      <name val="Calibri"/>
      <family val="2"/>
      <scheme val="minor"/>
    </font>
    <font>
      <sz val="8"/>
      <color rgb="FFFF7C80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0" tint="-0.34998626667073579"/>
        <bgColor indexed="64"/>
      </patternFill>
    </fill>
  </fills>
  <borders count="4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2" borderId="17" xfId="0" applyFont="1" applyFill="1" applyBorder="1" applyAlignment="1">
      <alignment horizontal="center" vertical="center" wrapText="1"/>
    </xf>
    <xf numFmtId="9" fontId="2" fillId="2" borderId="17" xfId="0" applyNumberFormat="1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164" fontId="3" fillId="2" borderId="17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right" vertical="center" wrapText="1"/>
    </xf>
    <xf numFmtId="4" fontId="3" fillId="2" borderId="17" xfId="0" applyNumberFormat="1" applyFont="1" applyFill="1" applyBorder="1" applyAlignment="1">
      <alignment horizontal="right" vertical="center" wrapText="1"/>
    </xf>
    <xf numFmtId="165" fontId="2" fillId="2" borderId="17" xfId="0" applyNumberFormat="1" applyFont="1" applyFill="1" applyBorder="1" applyAlignment="1">
      <alignment horizontal="right" vertical="center" wrapText="1"/>
    </xf>
    <xf numFmtId="165" fontId="3" fillId="2" borderId="17" xfId="0" applyNumberFormat="1" applyFont="1" applyFill="1" applyBorder="1" applyAlignment="1">
      <alignment horizontal="right" vertical="center" wrapText="1"/>
    </xf>
    <xf numFmtId="164" fontId="3" fillId="2" borderId="17" xfId="0" applyNumberFormat="1" applyFont="1" applyFill="1" applyBorder="1" applyAlignment="1">
      <alignment horizontal="right" vertical="center" wrapText="1"/>
    </xf>
    <xf numFmtId="10" fontId="3" fillId="2" borderId="17" xfId="0" applyNumberFormat="1" applyFont="1" applyFill="1" applyBorder="1" applyAlignment="1">
      <alignment horizontal="right" vertical="center" wrapText="1"/>
    </xf>
    <xf numFmtId="2" fontId="3" fillId="2" borderId="17" xfId="0" applyNumberFormat="1" applyFont="1" applyFill="1" applyBorder="1" applyAlignment="1">
      <alignment horizontal="right" vertical="center" wrapText="1"/>
    </xf>
    <xf numFmtId="0" fontId="2" fillId="3" borderId="17" xfId="0" applyFont="1" applyFill="1" applyBorder="1" applyAlignment="1">
      <alignment horizontal="center" vertical="center" wrapText="1"/>
    </xf>
    <xf numFmtId="9" fontId="2" fillId="3" borderId="17" xfId="0" applyNumberFormat="1" applyFont="1" applyFill="1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 vertical="center" wrapText="1"/>
    </xf>
    <xf numFmtId="2" fontId="2" fillId="3" borderId="17" xfId="0" applyNumberFormat="1" applyFont="1" applyFill="1" applyBorder="1" applyAlignment="1">
      <alignment horizontal="center" vertical="center" wrapText="1"/>
    </xf>
    <xf numFmtId="164" fontId="3" fillId="3" borderId="17" xfId="0" applyNumberFormat="1" applyFont="1" applyFill="1" applyBorder="1" applyAlignment="1">
      <alignment horizontal="center" vertical="center" wrapText="1"/>
    </xf>
    <xf numFmtId="2" fontId="2" fillId="3" borderId="17" xfId="0" applyNumberFormat="1" applyFont="1" applyFill="1" applyBorder="1" applyAlignment="1">
      <alignment horizontal="right" vertical="center" wrapText="1"/>
    </xf>
    <xf numFmtId="4" fontId="3" fillId="3" borderId="17" xfId="0" applyNumberFormat="1" applyFont="1" applyFill="1" applyBorder="1" applyAlignment="1">
      <alignment horizontal="right" vertical="center" wrapText="1"/>
    </xf>
    <xf numFmtId="165" fontId="2" fillId="3" borderId="17" xfId="0" applyNumberFormat="1" applyFont="1" applyFill="1" applyBorder="1" applyAlignment="1">
      <alignment horizontal="right" vertical="center" wrapText="1"/>
    </xf>
    <xf numFmtId="0" fontId="2" fillId="3" borderId="17" xfId="0" applyFont="1" applyFill="1" applyBorder="1" applyAlignment="1">
      <alignment horizontal="left" vertical="center" wrapText="1"/>
    </xf>
    <xf numFmtId="165" fontId="3" fillId="3" borderId="17" xfId="0" applyNumberFormat="1" applyFont="1" applyFill="1" applyBorder="1" applyAlignment="1">
      <alignment horizontal="right" vertical="center" wrapText="1"/>
    </xf>
    <xf numFmtId="164" fontId="3" fillId="3" borderId="17" xfId="0" applyNumberFormat="1" applyFont="1" applyFill="1" applyBorder="1" applyAlignment="1">
      <alignment horizontal="right" vertical="center" wrapText="1"/>
    </xf>
    <xf numFmtId="165" fontId="2" fillId="3" borderId="17" xfId="0" applyNumberFormat="1" applyFont="1" applyFill="1" applyBorder="1" applyAlignment="1">
      <alignment horizontal="center" vertical="center" wrapText="1"/>
    </xf>
    <xf numFmtId="10" fontId="3" fillId="3" borderId="17" xfId="0" applyNumberFormat="1" applyFont="1" applyFill="1" applyBorder="1" applyAlignment="1">
      <alignment horizontal="right" vertical="center" wrapText="1"/>
    </xf>
    <xf numFmtId="41" fontId="3" fillId="3" borderId="17" xfId="2" applyFont="1" applyFill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 wrapText="1"/>
    </xf>
    <xf numFmtId="9" fontId="2" fillId="0" borderId="17" xfId="0" applyNumberFormat="1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165" fontId="2" fillId="4" borderId="17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right" vertical="center" wrapText="1"/>
    </xf>
    <xf numFmtId="2" fontId="2" fillId="0" borderId="17" xfId="0" applyNumberFormat="1" applyFont="1" applyBorder="1" applyAlignment="1">
      <alignment horizontal="right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165" fontId="2" fillId="5" borderId="17" xfId="0" applyNumberFormat="1" applyFont="1" applyFill="1" applyBorder="1" applyAlignment="1">
      <alignment horizontal="center" vertical="center" wrapText="1"/>
    </xf>
    <xf numFmtId="164" fontId="2" fillId="6" borderId="17" xfId="0" applyNumberFormat="1" applyFont="1" applyFill="1" applyBorder="1" applyAlignment="1">
      <alignment horizontal="right" vertical="center" wrapText="1"/>
    </xf>
    <xf numFmtId="164" fontId="2" fillId="6" borderId="17" xfId="0" applyNumberFormat="1" applyFont="1" applyFill="1" applyBorder="1" applyAlignment="1">
      <alignment horizontal="center" vertical="center" wrapText="1"/>
    </xf>
    <xf numFmtId="165" fontId="2" fillId="8" borderId="17" xfId="0" applyNumberFormat="1" applyFont="1" applyFill="1" applyBorder="1" applyAlignment="1">
      <alignment horizontal="right" vertical="center" wrapText="1"/>
    </xf>
    <xf numFmtId="164" fontId="2" fillId="9" borderId="17" xfId="0" applyNumberFormat="1" applyFont="1" applyFill="1" applyBorder="1" applyAlignment="1">
      <alignment horizontal="center" vertical="center" wrapText="1"/>
    </xf>
    <xf numFmtId="10" fontId="2" fillId="4" borderId="17" xfId="0" applyNumberFormat="1" applyFont="1" applyFill="1" applyBorder="1" applyAlignment="1">
      <alignment horizontal="right" vertical="center" wrapText="1"/>
    </xf>
    <xf numFmtId="10" fontId="2" fillId="0" borderId="17" xfId="0" applyNumberFormat="1" applyFont="1" applyBorder="1" applyAlignment="1">
      <alignment horizontal="right" vertical="center" wrapText="1"/>
    </xf>
    <xf numFmtId="41" fontId="2" fillId="0" borderId="17" xfId="2" applyFont="1" applyFill="1" applyBorder="1" applyAlignment="1">
      <alignment horizontal="right" vertical="center" wrapText="1"/>
    </xf>
    <xf numFmtId="164" fontId="2" fillId="9" borderId="17" xfId="0" applyNumberFormat="1" applyFont="1" applyFill="1" applyBorder="1" applyAlignment="1">
      <alignment horizontal="right" vertical="center" wrapText="1"/>
    </xf>
    <xf numFmtId="164" fontId="2" fillId="0" borderId="17" xfId="0" applyNumberFormat="1" applyFont="1" applyBorder="1" applyAlignment="1">
      <alignment horizontal="right" vertical="center" wrapText="1"/>
    </xf>
    <xf numFmtId="164" fontId="2" fillId="0" borderId="17" xfId="0" applyNumberFormat="1" applyFont="1" applyBorder="1" applyAlignment="1">
      <alignment horizontal="center" vertical="center"/>
    </xf>
    <xf numFmtId="164" fontId="2" fillId="10" borderId="17" xfId="0" applyNumberFormat="1" applyFont="1" applyFill="1" applyBorder="1" applyAlignment="1">
      <alignment horizontal="center" vertical="center" wrapText="1"/>
    </xf>
    <xf numFmtId="10" fontId="2" fillId="3" borderId="17" xfId="0" applyNumberFormat="1" applyFont="1" applyFill="1" applyBorder="1" applyAlignment="1">
      <alignment horizontal="right" vertical="center" wrapText="1"/>
    </xf>
    <xf numFmtId="4" fontId="2" fillId="6" borderId="17" xfId="0" applyNumberFormat="1" applyFont="1" applyFill="1" applyBorder="1" applyAlignment="1">
      <alignment horizontal="right" vertical="center" wrapText="1"/>
    </xf>
    <xf numFmtId="4" fontId="2" fillId="3" borderId="17" xfId="0" applyNumberFormat="1" applyFont="1" applyFill="1" applyBorder="1" applyAlignment="1">
      <alignment horizontal="right" vertical="center" wrapText="1"/>
    </xf>
    <xf numFmtId="164" fontId="2" fillId="3" borderId="17" xfId="0" applyNumberFormat="1" applyFont="1" applyFill="1" applyBorder="1" applyAlignment="1">
      <alignment horizontal="center" vertical="center" wrapText="1"/>
    </xf>
    <xf numFmtId="41" fontId="2" fillId="3" borderId="17" xfId="2" applyFont="1" applyFill="1" applyBorder="1" applyAlignment="1">
      <alignment horizontal="right" vertical="center" wrapText="1"/>
    </xf>
    <xf numFmtId="0" fontId="2" fillId="4" borderId="17" xfId="0" applyFont="1" applyFill="1" applyBorder="1" applyAlignment="1">
      <alignment horizontal="center" vertical="center" wrapText="1"/>
    </xf>
    <xf numFmtId="9" fontId="2" fillId="4" borderId="17" xfId="0" applyNumberFormat="1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wrapText="1"/>
    </xf>
    <xf numFmtId="164" fontId="2" fillId="4" borderId="17" xfId="0" applyNumberFormat="1" applyFont="1" applyFill="1" applyBorder="1" applyAlignment="1">
      <alignment horizontal="center" vertical="center" wrapText="1"/>
    </xf>
    <xf numFmtId="165" fontId="3" fillId="4" borderId="17" xfId="0" applyNumberFormat="1" applyFont="1" applyFill="1" applyBorder="1" applyAlignment="1">
      <alignment horizontal="right" vertical="center" wrapText="1"/>
    </xf>
    <xf numFmtId="164" fontId="3" fillId="4" borderId="17" xfId="0" applyNumberFormat="1" applyFont="1" applyFill="1" applyBorder="1" applyAlignment="1">
      <alignment horizontal="right" vertical="center" wrapText="1"/>
    </xf>
    <xf numFmtId="165" fontId="2" fillId="11" borderId="17" xfId="0" applyNumberFormat="1" applyFont="1" applyFill="1" applyBorder="1" applyAlignment="1">
      <alignment horizontal="center" vertical="center" wrapText="1"/>
    </xf>
    <xf numFmtId="164" fontId="2" fillId="7" borderId="1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3" borderId="17" xfId="0" applyFont="1" applyFill="1" applyBorder="1" applyAlignment="1">
      <alignment horizontal="center" vertical="center" wrapText="1"/>
    </xf>
    <xf numFmtId="9" fontId="3" fillId="3" borderId="17" xfId="0" applyNumberFormat="1" applyFont="1" applyFill="1" applyBorder="1" applyAlignment="1">
      <alignment horizontal="left" vertical="center" wrapText="1"/>
    </xf>
    <xf numFmtId="165" fontId="3" fillId="3" borderId="17" xfId="0" applyNumberFormat="1" applyFont="1" applyFill="1" applyBorder="1" applyAlignment="1">
      <alignment horizontal="center" vertical="center" wrapText="1"/>
    </xf>
    <xf numFmtId="2" fontId="3" fillId="3" borderId="17" xfId="0" applyNumberFormat="1" applyFont="1" applyFill="1" applyBorder="1" applyAlignment="1">
      <alignment horizontal="right" vertical="center" wrapText="1"/>
    </xf>
    <xf numFmtId="0" fontId="3" fillId="2" borderId="17" xfId="0" applyFont="1" applyFill="1" applyBorder="1" applyAlignment="1">
      <alignment horizontal="center" vertical="center" wrapText="1"/>
    </xf>
    <xf numFmtId="9" fontId="3" fillId="2" borderId="17" xfId="0" applyNumberFormat="1" applyFont="1" applyFill="1" applyBorder="1" applyAlignment="1">
      <alignment horizontal="left" vertical="center" wrapText="1"/>
    </xf>
    <xf numFmtId="165" fontId="3" fillId="2" borderId="17" xfId="0" applyNumberFormat="1" applyFont="1" applyFill="1" applyBorder="1" applyAlignment="1">
      <alignment horizontal="center" vertical="center" wrapText="1"/>
    </xf>
    <xf numFmtId="41" fontId="3" fillId="2" borderId="17" xfId="2" applyFont="1" applyFill="1" applyBorder="1" applyAlignment="1">
      <alignment horizontal="right" vertical="center" wrapText="1"/>
    </xf>
    <xf numFmtId="2" fontId="2" fillId="7" borderId="17" xfId="0" applyNumberFormat="1" applyFont="1" applyFill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1" fontId="2" fillId="7" borderId="17" xfId="0" applyNumberFormat="1" applyFont="1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166" fontId="2" fillId="9" borderId="17" xfId="0" applyNumberFormat="1" applyFont="1" applyFill="1" applyBorder="1" applyAlignment="1">
      <alignment horizontal="right" vertical="center" wrapText="1"/>
    </xf>
    <xf numFmtId="41" fontId="2" fillId="4" borderId="17" xfId="2" applyFont="1" applyFill="1" applyBorder="1" applyAlignment="1">
      <alignment horizontal="right" vertical="center" wrapText="1"/>
    </xf>
    <xf numFmtId="43" fontId="2" fillId="0" borderId="17" xfId="1" applyFont="1" applyFill="1" applyBorder="1" applyAlignment="1">
      <alignment horizontal="center" vertical="center" wrapText="1"/>
    </xf>
    <xf numFmtId="4" fontId="2" fillId="6" borderId="17" xfId="0" applyNumberFormat="1" applyFont="1" applyFill="1" applyBorder="1" applyAlignment="1">
      <alignment horizontal="center" vertical="center" wrapText="1"/>
    </xf>
    <xf numFmtId="166" fontId="2" fillId="6" borderId="17" xfId="2" applyNumberFormat="1" applyFont="1" applyFill="1" applyBorder="1" applyAlignment="1">
      <alignment horizontal="center" vertical="center" wrapText="1"/>
    </xf>
    <xf numFmtId="10" fontId="4" fillId="0" borderId="17" xfId="0" applyNumberFormat="1" applyFont="1" applyBorder="1" applyAlignment="1">
      <alignment horizontal="right" vertical="center" wrapText="1"/>
    </xf>
    <xf numFmtId="165" fontId="2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left" vertical="center" wrapText="1"/>
    </xf>
    <xf numFmtId="10" fontId="2" fillId="2" borderId="17" xfId="0" applyNumberFormat="1" applyFont="1" applyFill="1" applyBorder="1" applyAlignment="1">
      <alignment horizontal="right" vertical="center" wrapText="1"/>
    </xf>
    <xf numFmtId="41" fontId="2" fillId="2" borderId="17" xfId="2" applyFont="1" applyFill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wrapText="1"/>
    </xf>
    <xf numFmtId="4" fontId="2" fillId="6" borderId="17" xfId="0" applyNumberFormat="1" applyFont="1" applyFill="1" applyBorder="1" applyAlignment="1">
      <alignment vertical="center"/>
    </xf>
    <xf numFmtId="165" fontId="2" fillId="5" borderId="17" xfId="0" quotePrefix="1" applyNumberFormat="1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165" fontId="5" fillId="0" borderId="17" xfId="0" applyNumberFormat="1" applyFont="1" applyBorder="1" applyAlignment="1">
      <alignment vertical="center"/>
    </xf>
    <xf numFmtId="165" fontId="6" fillId="8" borderId="25" xfId="0" applyNumberFormat="1" applyFont="1" applyFill="1" applyBorder="1" applyAlignment="1">
      <alignment vertical="center" wrapText="1"/>
    </xf>
    <xf numFmtId="165" fontId="3" fillId="9" borderId="26" xfId="0" applyNumberFormat="1" applyFont="1" applyFill="1" applyBorder="1" applyAlignment="1">
      <alignment vertical="center" wrapText="1"/>
    </xf>
    <xf numFmtId="10" fontId="3" fillId="4" borderId="27" xfId="0" applyNumberFormat="1" applyFont="1" applyFill="1" applyBorder="1" applyAlignment="1">
      <alignment horizontal="right" vertical="center" wrapText="1"/>
    </xf>
    <xf numFmtId="10" fontId="3" fillId="4" borderId="28" xfId="0" applyNumberFormat="1" applyFont="1" applyFill="1" applyBorder="1" applyAlignment="1">
      <alignment horizontal="right" vertical="center" wrapText="1"/>
    </xf>
    <xf numFmtId="10" fontId="3" fillId="4" borderId="7" xfId="0" applyNumberFormat="1" applyFont="1" applyFill="1" applyBorder="1" applyAlignment="1">
      <alignment horizontal="right" vertical="center" wrapText="1"/>
    </xf>
    <xf numFmtId="165" fontId="2" fillId="13" borderId="17" xfId="0" applyNumberFormat="1" applyFont="1" applyFill="1" applyBorder="1" applyAlignment="1">
      <alignment horizontal="right" vertical="center" wrapText="1"/>
    </xf>
    <xf numFmtId="165" fontId="2" fillId="14" borderId="17" xfId="0" applyNumberFormat="1" applyFont="1" applyFill="1" applyBorder="1" applyAlignment="1">
      <alignment horizontal="right" vertical="center" wrapText="1"/>
    </xf>
    <xf numFmtId="165" fontId="2" fillId="15" borderId="17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164" fontId="2" fillId="13" borderId="17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13" borderId="17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7" xfId="0" applyFont="1" applyBorder="1" applyAlignment="1">
      <alignment vertical="center"/>
    </xf>
    <xf numFmtId="164" fontId="7" fillId="0" borderId="0" xfId="0" applyNumberFormat="1" applyFont="1"/>
    <xf numFmtId="0" fontId="2" fillId="2" borderId="17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vertical="center"/>
    </xf>
    <xf numFmtId="2" fontId="3" fillId="0" borderId="27" xfId="0" applyNumberFormat="1" applyFont="1" applyBorder="1" applyAlignment="1">
      <alignment horizontal="right" vertical="center"/>
    </xf>
    <xf numFmtId="164" fontId="3" fillId="0" borderId="27" xfId="0" applyNumberFormat="1" applyFont="1" applyBorder="1" applyAlignment="1">
      <alignment horizontal="right" vertical="center"/>
    </xf>
    <xf numFmtId="0" fontId="3" fillId="0" borderId="17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29" xfId="0" applyFont="1" applyBorder="1" applyAlignment="1">
      <alignment horizontal="right" vertical="center"/>
    </xf>
    <xf numFmtId="164" fontId="2" fillId="0" borderId="19" xfId="0" applyNumberFormat="1" applyFont="1" applyBorder="1" applyAlignment="1">
      <alignment vertical="center"/>
    </xf>
    <xf numFmtId="0" fontId="3" fillId="0" borderId="12" xfId="0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3" fillId="0" borderId="17" xfId="0" applyFont="1" applyBorder="1" applyAlignment="1">
      <alignment horizontal="left" vertical="center"/>
    </xf>
    <xf numFmtId="164" fontId="3" fillId="12" borderId="17" xfId="0" applyNumberFormat="1" applyFont="1" applyFill="1" applyBorder="1" applyAlignment="1">
      <alignment horizontal="center" vertical="center"/>
    </xf>
    <xf numFmtId="164" fontId="8" fillId="0" borderId="19" xfId="0" applyNumberFormat="1" applyFont="1" applyBorder="1" applyAlignment="1">
      <alignment horizontal="center" vertical="center"/>
    </xf>
    <xf numFmtId="43" fontId="3" fillId="9" borderId="17" xfId="0" applyNumberFormat="1" applyFont="1" applyFill="1" applyBorder="1" applyAlignment="1">
      <alignment vertical="center"/>
    </xf>
    <xf numFmtId="10" fontId="3" fillId="4" borderId="8" xfId="0" applyNumberFormat="1" applyFont="1" applyFill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2" xfId="0" applyFont="1" applyBorder="1" applyAlignment="1">
      <alignment horizontal="left" vertical="center" inden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3" fillId="0" borderId="36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right"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164" fontId="2" fillId="16" borderId="17" xfId="0" applyNumberFormat="1" applyFont="1" applyFill="1" applyBorder="1" applyAlignment="1">
      <alignment horizontal="center" vertical="center" wrapText="1"/>
    </xf>
    <xf numFmtId="4" fontId="2" fillId="16" borderId="17" xfId="0" applyNumberFormat="1" applyFont="1" applyFill="1" applyBorder="1" applyAlignment="1">
      <alignment horizontal="right" vertical="center" wrapText="1"/>
    </xf>
    <xf numFmtId="164" fontId="2" fillId="17" borderId="17" xfId="0" applyNumberFormat="1" applyFont="1" applyFill="1" applyBorder="1" applyAlignment="1">
      <alignment horizontal="center" vertical="center" wrapText="1"/>
    </xf>
    <xf numFmtId="4" fontId="2" fillId="17" borderId="17" xfId="0" applyNumberFormat="1" applyFont="1" applyFill="1" applyBorder="1" applyAlignment="1">
      <alignment horizontal="right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18" borderId="17" xfId="0" applyNumberFormat="1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30" xfId="0" applyFont="1" applyBorder="1" applyAlignment="1">
      <alignment wrapText="1"/>
    </xf>
    <xf numFmtId="0" fontId="2" fillId="0" borderId="30" xfId="0" applyFont="1" applyBorder="1" applyAlignment="1">
      <alignment horizontal="center" wrapText="1"/>
    </xf>
    <xf numFmtId="0" fontId="2" fillId="0" borderId="40" xfId="0" applyFont="1" applyBorder="1" applyAlignment="1">
      <alignment horizontal="left" vertical="top" wrapText="1"/>
    </xf>
    <xf numFmtId="0" fontId="3" fillId="2" borderId="29" xfId="0" applyFont="1" applyFill="1" applyBorder="1" applyAlignment="1">
      <alignment horizontal="left" vertical="center" wrapText="1"/>
    </xf>
    <xf numFmtId="0" fontId="3" fillId="3" borderId="29" xfId="0" applyFont="1" applyFill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43" fontId="2" fillId="0" borderId="29" xfId="0" applyNumberFormat="1" applyFont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3" fillId="4" borderId="29" xfId="0" applyFont="1" applyFill="1" applyBorder="1" applyAlignment="1">
      <alignment horizontal="left" vertical="center" wrapText="1"/>
    </xf>
    <xf numFmtId="0" fontId="2" fillId="4" borderId="29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0" borderId="41" xfId="0" applyFont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42" xfId="0" applyFont="1" applyBorder="1" applyAlignment="1">
      <alignment horizontal="center" vertical="center"/>
    </xf>
    <xf numFmtId="0" fontId="7" fillId="0" borderId="17" xfId="0" applyFont="1" applyBorder="1"/>
    <xf numFmtId="0" fontId="0" fillId="0" borderId="17" xfId="0" applyBorder="1"/>
    <xf numFmtId="164" fontId="3" fillId="19" borderId="17" xfId="0" applyNumberFormat="1" applyFont="1" applyFill="1" applyBorder="1" applyAlignment="1">
      <alignment horizontal="right" vertical="center" wrapText="1"/>
    </xf>
    <xf numFmtId="39" fontId="2" fillId="6" borderId="17" xfId="2" applyNumberFormat="1" applyFont="1" applyFill="1" applyBorder="1" applyAlignment="1">
      <alignment horizontal="right" vertical="center" wrapText="1"/>
    </xf>
    <xf numFmtId="41" fontId="2" fillId="7" borderId="17" xfId="2" applyFont="1" applyFill="1" applyBorder="1" applyAlignment="1">
      <alignment vertical="center"/>
    </xf>
    <xf numFmtId="0" fontId="2" fillId="3" borderId="44" xfId="0" applyFont="1" applyFill="1" applyBorder="1" applyAlignment="1">
      <alignment horizontal="center" vertical="center" wrapText="1"/>
    </xf>
    <xf numFmtId="9" fontId="2" fillId="3" borderId="44" xfId="0" applyNumberFormat="1" applyFont="1" applyFill="1" applyBorder="1" applyAlignment="1">
      <alignment horizontal="left" vertical="center" wrapText="1"/>
    </xf>
    <xf numFmtId="0" fontId="3" fillId="3" borderId="44" xfId="0" applyFont="1" applyFill="1" applyBorder="1" applyAlignment="1">
      <alignment horizontal="left" vertical="center" wrapText="1"/>
    </xf>
    <xf numFmtId="165" fontId="2" fillId="3" borderId="44" xfId="0" applyNumberFormat="1" applyFont="1" applyFill="1" applyBorder="1" applyAlignment="1">
      <alignment horizontal="center" vertical="center" wrapText="1"/>
    </xf>
    <xf numFmtId="164" fontId="3" fillId="3" borderId="44" xfId="0" applyNumberFormat="1" applyFont="1" applyFill="1" applyBorder="1" applyAlignment="1">
      <alignment horizontal="center" vertical="center" wrapText="1"/>
    </xf>
    <xf numFmtId="2" fontId="2" fillId="3" borderId="44" xfId="0" applyNumberFormat="1" applyFont="1" applyFill="1" applyBorder="1" applyAlignment="1">
      <alignment horizontal="right" vertical="center" wrapText="1"/>
    </xf>
    <xf numFmtId="4" fontId="3" fillId="3" borderId="44" xfId="0" applyNumberFormat="1" applyFont="1" applyFill="1" applyBorder="1" applyAlignment="1">
      <alignment horizontal="right" vertical="center" wrapText="1"/>
    </xf>
    <xf numFmtId="0" fontId="2" fillId="3" borderId="44" xfId="0" applyFont="1" applyFill="1" applyBorder="1" applyAlignment="1">
      <alignment horizontal="left" vertical="center" wrapText="1"/>
    </xf>
    <xf numFmtId="165" fontId="3" fillId="3" borderId="44" xfId="0" applyNumberFormat="1" applyFont="1" applyFill="1" applyBorder="1" applyAlignment="1">
      <alignment horizontal="right" vertical="center" wrapText="1"/>
    </xf>
    <xf numFmtId="164" fontId="3" fillId="3" borderId="44" xfId="0" applyNumberFormat="1" applyFont="1" applyFill="1" applyBorder="1" applyAlignment="1">
      <alignment horizontal="right" vertical="center" wrapText="1"/>
    </xf>
    <xf numFmtId="165" fontId="2" fillId="13" borderId="44" xfId="0" applyNumberFormat="1" applyFont="1" applyFill="1" applyBorder="1" applyAlignment="1">
      <alignment horizontal="right" vertical="center" wrapText="1"/>
    </xf>
    <xf numFmtId="10" fontId="3" fillId="3" borderId="44" xfId="0" applyNumberFormat="1" applyFont="1" applyFill="1" applyBorder="1" applyAlignment="1">
      <alignment horizontal="right" vertical="center" wrapText="1"/>
    </xf>
    <xf numFmtId="41" fontId="3" fillId="3" borderId="44" xfId="2" applyFont="1" applyFill="1" applyBorder="1" applyAlignment="1">
      <alignment horizontal="right" vertical="center" wrapText="1"/>
    </xf>
    <xf numFmtId="0" fontId="0" fillId="0" borderId="17" xfId="0" applyBorder="1" applyAlignment="1">
      <alignment vertical="center"/>
    </xf>
    <xf numFmtId="0" fontId="2" fillId="20" borderId="17" xfId="0" applyFont="1" applyFill="1" applyBorder="1" applyAlignment="1">
      <alignment horizontal="center" vertical="center" wrapText="1"/>
    </xf>
    <xf numFmtId="9" fontId="2" fillId="20" borderId="17" xfId="0" applyNumberFormat="1" applyFont="1" applyFill="1" applyBorder="1" applyAlignment="1">
      <alignment horizontal="left" vertical="center" wrapText="1"/>
    </xf>
    <xf numFmtId="0" fontId="2" fillId="20" borderId="17" xfId="0" applyFont="1" applyFill="1" applyBorder="1" applyAlignment="1">
      <alignment horizontal="left" vertical="center" wrapText="1"/>
    </xf>
    <xf numFmtId="165" fontId="2" fillId="20" borderId="17" xfId="0" applyNumberFormat="1" applyFont="1" applyFill="1" applyBorder="1" applyAlignment="1">
      <alignment horizontal="center" vertical="center" wrapText="1"/>
    </xf>
    <xf numFmtId="164" fontId="2" fillId="20" borderId="17" xfId="0" applyNumberFormat="1" applyFont="1" applyFill="1" applyBorder="1" applyAlignment="1">
      <alignment horizontal="center" vertical="center" wrapText="1"/>
    </xf>
    <xf numFmtId="165" fontId="2" fillId="20" borderId="17" xfId="0" applyNumberFormat="1" applyFont="1" applyFill="1" applyBorder="1" applyAlignment="1">
      <alignment horizontal="right" vertical="center" wrapText="1"/>
    </xf>
    <xf numFmtId="2" fontId="2" fillId="20" borderId="17" xfId="0" applyNumberFormat="1" applyFont="1" applyFill="1" applyBorder="1" applyAlignment="1">
      <alignment horizontal="right" vertical="center" wrapText="1"/>
    </xf>
    <xf numFmtId="4" fontId="2" fillId="20" borderId="17" xfId="0" applyNumberFormat="1" applyFont="1" applyFill="1" applyBorder="1" applyAlignment="1">
      <alignment horizontal="right" vertical="center" wrapText="1"/>
    </xf>
    <xf numFmtId="164" fontId="2" fillId="20" borderId="17" xfId="0" applyNumberFormat="1" applyFont="1" applyFill="1" applyBorder="1" applyAlignment="1">
      <alignment horizontal="right" vertical="center" wrapText="1"/>
    </xf>
    <xf numFmtId="164" fontId="3" fillId="20" borderId="17" xfId="0" applyNumberFormat="1" applyFont="1" applyFill="1" applyBorder="1" applyAlignment="1">
      <alignment horizontal="right" vertical="center" wrapText="1"/>
    </xf>
    <xf numFmtId="10" fontId="2" fillId="20" borderId="17" xfId="0" applyNumberFormat="1" applyFont="1" applyFill="1" applyBorder="1" applyAlignment="1">
      <alignment horizontal="right" vertical="center" wrapText="1"/>
    </xf>
    <xf numFmtId="41" fontId="2" fillId="20" borderId="17" xfId="2" applyFont="1" applyFill="1" applyBorder="1" applyAlignment="1">
      <alignment horizontal="right" vertical="center" wrapText="1"/>
    </xf>
    <xf numFmtId="0" fontId="2" fillId="20" borderId="29" xfId="0" applyFont="1" applyFill="1" applyBorder="1" applyAlignment="1">
      <alignment horizontal="left" vertical="center" wrapText="1"/>
    </xf>
    <xf numFmtId="0" fontId="7" fillId="20" borderId="17" xfId="0" applyFont="1" applyFill="1" applyBorder="1"/>
    <xf numFmtId="0" fontId="0" fillId="20" borderId="17" xfId="0" applyFill="1" applyBorder="1"/>
    <xf numFmtId="0" fontId="0" fillId="20" borderId="0" xfId="0" applyFill="1"/>
    <xf numFmtId="43" fontId="2" fillId="20" borderId="17" xfId="1" applyFont="1" applyFill="1" applyBorder="1" applyAlignment="1">
      <alignment horizontal="center" vertical="center" wrapText="1"/>
    </xf>
    <xf numFmtId="166" fontId="2" fillId="20" borderId="17" xfId="0" applyNumberFormat="1" applyFont="1" applyFill="1" applyBorder="1" applyAlignment="1">
      <alignment horizontal="right" vertical="center" wrapText="1"/>
    </xf>
    <xf numFmtId="4" fontId="2" fillId="20" borderId="17" xfId="0" applyNumberFormat="1" applyFont="1" applyFill="1" applyBorder="1" applyAlignment="1">
      <alignment horizontal="center" vertical="center" wrapText="1"/>
    </xf>
    <xf numFmtId="166" fontId="2" fillId="20" borderId="17" xfId="2" applyNumberFormat="1" applyFont="1" applyFill="1" applyBorder="1" applyAlignment="1">
      <alignment horizontal="center" vertical="center" wrapText="1"/>
    </xf>
    <xf numFmtId="0" fontId="2" fillId="20" borderId="17" xfId="0" applyFont="1" applyFill="1" applyBorder="1" applyAlignment="1">
      <alignment vertical="center"/>
    </xf>
    <xf numFmtId="0" fontId="3" fillId="13" borderId="44" xfId="0" applyFont="1" applyFill="1" applyBorder="1" applyAlignment="1">
      <alignment horizontal="left" vertical="center" wrapText="1"/>
    </xf>
    <xf numFmtId="0" fontId="0" fillId="13" borderId="0" xfId="0" applyFill="1"/>
    <xf numFmtId="164" fontId="2" fillId="5" borderId="17" xfId="0" applyNumberFormat="1" applyFont="1" applyFill="1" applyBorder="1" applyAlignment="1">
      <alignment horizontal="center" vertical="center" wrapText="1"/>
    </xf>
    <xf numFmtId="165" fontId="2" fillId="7" borderId="17" xfId="0" applyNumberFormat="1" applyFont="1" applyFill="1" applyBorder="1" applyAlignment="1">
      <alignment vertical="center"/>
    </xf>
    <xf numFmtId="0" fontId="7" fillId="13" borderId="0" xfId="0" applyFont="1" applyFill="1"/>
    <xf numFmtId="165" fontId="2" fillId="13" borderId="17" xfId="0" applyNumberFormat="1" applyFont="1" applyFill="1" applyBorder="1" applyAlignment="1">
      <alignment vertical="center"/>
    </xf>
    <xf numFmtId="0" fontId="0" fillId="13" borderId="17" xfId="0" applyFill="1" applyBorder="1"/>
    <xf numFmtId="0" fontId="2" fillId="15" borderId="17" xfId="0" applyFont="1" applyFill="1" applyBorder="1" applyAlignment="1">
      <alignment horizontal="center" vertical="center" wrapText="1"/>
    </xf>
    <xf numFmtId="0" fontId="2" fillId="15" borderId="17" xfId="0" applyFont="1" applyFill="1" applyBorder="1" applyAlignment="1">
      <alignment horizontal="left" vertical="center" wrapText="1"/>
    </xf>
    <xf numFmtId="165" fontId="2" fillId="15" borderId="17" xfId="0" applyNumberFormat="1" applyFont="1" applyFill="1" applyBorder="1" applyAlignment="1">
      <alignment horizontal="center" vertical="center" wrapText="1"/>
    </xf>
    <xf numFmtId="164" fontId="2" fillId="15" borderId="17" xfId="0" applyNumberFormat="1" applyFont="1" applyFill="1" applyBorder="1" applyAlignment="1">
      <alignment horizontal="center" vertical="center" wrapText="1"/>
    </xf>
    <xf numFmtId="2" fontId="2" fillId="15" borderId="17" xfId="0" applyNumberFormat="1" applyFont="1" applyFill="1" applyBorder="1" applyAlignment="1">
      <alignment horizontal="right" vertical="center" wrapText="1"/>
    </xf>
    <xf numFmtId="4" fontId="2" fillId="15" borderId="17" xfId="0" applyNumberFormat="1" applyFont="1" applyFill="1" applyBorder="1" applyAlignment="1">
      <alignment horizontal="right" vertical="center" wrapText="1"/>
    </xf>
    <xf numFmtId="41" fontId="2" fillId="15" borderId="17" xfId="2" applyFont="1" applyFill="1" applyBorder="1" applyAlignment="1">
      <alignment vertical="center"/>
    </xf>
    <xf numFmtId="10" fontId="2" fillId="15" borderId="17" xfId="0" applyNumberFormat="1" applyFont="1" applyFill="1" applyBorder="1" applyAlignment="1">
      <alignment horizontal="right" vertical="center" wrapText="1"/>
    </xf>
    <xf numFmtId="0" fontId="7" fillId="15" borderId="0" xfId="0" applyFont="1" applyFill="1"/>
    <xf numFmtId="0" fontId="0" fillId="15" borderId="0" xfId="0" applyFill="1"/>
    <xf numFmtId="0" fontId="0" fillId="15" borderId="17" xfId="0" applyFill="1" applyBorder="1"/>
    <xf numFmtId="9" fontId="3" fillId="15" borderId="17" xfId="0" applyNumberFormat="1" applyFont="1" applyFill="1" applyBorder="1" applyAlignment="1">
      <alignment horizontal="left" vertical="center" wrapText="1"/>
    </xf>
    <xf numFmtId="165" fontId="10" fillId="20" borderId="17" xfId="0" applyNumberFormat="1" applyFont="1" applyFill="1" applyBorder="1" applyAlignment="1">
      <alignment horizontal="center" vertical="center" wrapText="1"/>
    </xf>
    <xf numFmtId="165" fontId="2" fillId="19" borderId="17" xfId="0" applyNumberFormat="1" applyFont="1" applyFill="1" applyBorder="1" applyAlignment="1">
      <alignment horizontal="center" vertical="center" wrapText="1"/>
    </xf>
    <xf numFmtId="41" fontId="2" fillId="19" borderId="17" xfId="2" applyFont="1" applyFill="1" applyBorder="1" applyAlignment="1">
      <alignment horizontal="right" vertical="center" wrapText="1"/>
    </xf>
    <xf numFmtId="164" fontId="2" fillId="19" borderId="17" xfId="0" applyNumberFormat="1" applyFont="1" applyFill="1" applyBorder="1" applyAlignment="1">
      <alignment horizontal="right" vertical="center" wrapText="1"/>
    </xf>
    <xf numFmtId="10" fontId="2" fillId="19" borderId="17" xfId="0" applyNumberFormat="1" applyFont="1" applyFill="1" applyBorder="1" applyAlignment="1">
      <alignment horizontal="right" vertical="center" wrapText="1"/>
    </xf>
    <xf numFmtId="164" fontId="2" fillId="7" borderId="17" xfId="0" applyNumberFormat="1" applyFont="1" applyFill="1" applyBorder="1" applyAlignment="1">
      <alignment vertical="center"/>
    </xf>
    <xf numFmtId="165" fontId="2" fillId="13" borderId="17" xfId="0" applyNumberFormat="1" applyFont="1" applyFill="1" applyBorder="1" applyAlignment="1">
      <alignment horizontal="center" vertical="center" wrapText="1"/>
    </xf>
    <xf numFmtId="165" fontId="2" fillId="21" borderId="17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5" fontId="3" fillId="4" borderId="11" xfId="0" applyNumberFormat="1" applyFont="1" applyFill="1" applyBorder="1" applyAlignment="1">
      <alignment horizontal="right" vertical="center" wrapText="1"/>
    </xf>
    <xf numFmtId="165" fontId="3" fillId="4" borderId="9" xfId="0" applyNumberFormat="1" applyFont="1" applyFill="1" applyBorder="1" applyAlignment="1">
      <alignment horizontal="right" vertical="center" wrapText="1"/>
    </xf>
    <xf numFmtId="165" fontId="3" fillId="4" borderId="7" xfId="0" applyNumberFormat="1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165" fontId="3" fillId="4" borderId="24" xfId="0" applyNumberFormat="1" applyFont="1" applyFill="1" applyBorder="1" applyAlignment="1">
      <alignment horizontal="right" vertical="center" wrapText="1"/>
    </xf>
    <xf numFmtId="165" fontId="3" fillId="4" borderId="25" xfId="0" applyNumberFormat="1" applyFont="1" applyFill="1" applyBorder="1" applyAlignment="1">
      <alignment horizontal="right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colors>
    <mruColors>
      <color rgb="FFFF7C80"/>
      <color rgb="FFFF00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ku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mbar1"/>
    </sheetNames>
    <sheetDataSet>
      <sheetData sheetId="0">
        <row r="1">
          <cell r="A1">
            <v>316706874794</v>
          </cell>
          <cell r="B1">
            <v>2076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9B7C-6D78-496A-A90C-5A7D8CF38E80}">
  <sheetPr>
    <pageSetUpPr fitToPage="1"/>
  </sheetPr>
  <dimension ref="A1:AP183"/>
  <sheetViews>
    <sheetView tabSelected="1" topLeftCell="AD135" zoomScale="89" zoomScaleNormal="89" workbookViewId="0">
      <selection activeCell="AG138" sqref="AG138"/>
    </sheetView>
  </sheetViews>
  <sheetFormatPr defaultRowHeight="15" x14ac:dyDescent="0.25"/>
  <cols>
    <col min="2" max="2" width="18.5703125" customWidth="1"/>
    <col min="3" max="4" width="20.85546875" customWidth="1"/>
    <col min="5" max="5" width="10" customWidth="1"/>
    <col min="6" max="6" width="27.28515625" customWidth="1"/>
    <col min="7" max="9" width="8.5703125" customWidth="1"/>
    <col min="10" max="10" width="9.28515625" customWidth="1"/>
    <col min="11" max="11" width="22.42578125" customWidth="1"/>
    <col min="12" max="12" width="8.5703125" customWidth="1"/>
    <col min="13" max="13" width="14.85546875" customWidth="1"/>
    <col min="14" max="14" width="18.5703125" customWidth="1"/>
    <col min="15" max="15" width="14.28515625" customWidth="1"/>
    <col min="16" max="16" width="18" style="104" customWidth="1"/>
    <col min="17" max="17" width="9.85546875" customWidth="1"/>
    <col min="18" max="18" width="15.140625" customWidth="1"/>
    <col min="19" max="19" width="17.42578125" customWidth="1"/>
    <col min="20" max="20" width="16.7109375" customWidth="1"/>
    <col min="21" max="21" width="19.5703125" customWidth="1"/>
    <col min="22" max="22" width="8.7109375" customWidth="1"/>
    <col min="23" max="23" width="16.7109375" customWidth="1"/>
    <col min="24" max="24" width="18.42578125" customWidth="1"/>
    <col min="25" max="25" width="12.7109375" customWidth="1"/>
    <col min="26" max="26" width="18" customWidth="1"/>
    <col min="27" max="27" width="8.7109375" customWidth="1"/>
    <col min="28" max="28" width="13.85546875" customWidth="1"/>
    <col min="29" max="29" width="11.28515625" customWidth="1"/>
    <col min="30" max="30" width="13.140625" bestFit="1" customWidth="1"/>
    <col min="31" max="31" width="18" customWidth="1"/>
    <col min="32" max="32" width="12.5703125" customWidth="1"/>
    <col min="33" max="33" width="27.140625" customWidth="1"/>
    <col min="34" max="35" width="18" customWidth="1"/>
    <col min="36" max="36" width="11.5703125" customWidth="1"/>
    <col min="37" max="37" width="23" customWidth="1"/>
    <col min="38" max="39" width="10.7109375" customWidth="1"/>
    <col min="40" max="40" width="18" customWidth="1"/>
    <col min="41" max="41" width="22" style="174" customWidth="1"/>
    <col min="42" max="42" width="22.140625" style="174" customWidth="1"/>
  </cols>
  <sheetData>
    <row r="1" spans="1:42" x14ac:dyDescent="0.25">
      <c r="A1" s="262" t="s">
        <v>288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262"/>
      <c r="AI1" s="262"/>
      <c r="AJ1" s="262"/>
      <c r="AK1" s="262"/>
      <c r="AL1" s="262"/>
      <c r="AM1" s="262"/>
      <c r="AN1" s="262"/>
      <c r="AO1" s="262"/>
      <c r="AP1" s="263"/>
    </row>
    <row r="2" spans="1:42" ht="15.75" thickBot="1" x14ac:dyDescent="0.3">
      <c r="A2" s="262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3"/>
    </row>
    <row r="3" spans="1:42" ht="31.5" x14ac:dyDescent="0.25">
      <c r="A3" s="1" t="s">
        <v>0</v>
      </c>
      <c r="B3" s="2" t="s">
        <v>1</v>
      </c>
      <c r="C3" s="3" t="s">
        <v>2</v>
      </c>
      <c r="D3" s="2" t="s">
        <v>3</v>
      </c>
      <c r="E3" s="240" t="s">
        <v>4</v>
      </c>
      <c r="F3" s="240"/>
      <c r="G3" s="240" t="s">
        <v>5</v>
      </c>
      <c r="H3" s="240"/>
      <c r="I3" s="241" t="s">
        <v>6</v>
      </c>
      <c r="J3" s="246"/>
      <c r="K3" s="247"/>
      <c r="L3" s="240" t="s">
        <v>7</v>
      </c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 t="s">
        <v>8</v>
      </c>
      <c r="AG3" s="240"/>
      <c r="AH3" s="240" t="s">
        <v>9</v>
      </c>
      <c r="AI3" s="240"/>
      <c r="AJ3" s="240" t="s">
        <v>10</v>
      </c>
      <c r="AK3" s="240"/>
      <c r="AL3" s="240" t="s">
        <v>11</v>
      </c>
      <c r="AM3" s="241"/>
      <c r="AN3" s="157" t="s">
        <v>12</v>
      </c>
      <c r="AO3" s="270" t="s">
        <v>279</v>
      </c>
      <c r="AP3" s="271" t="s">
        <v>280</v>
      </c>
    </row>
    <row r="4" spans="1:42" x14ac:dyDescent="0.25">
      <c r="A4" s="4"/>
      <c r="B4" s="5"/>
      <c r="C4" s="109"/>
      <c r="D4" s="110"/>
      <c r="E4" s="242"/>
      <c r="F4" s="242"/>
      <c r="G4" s="243"/>
      <c r="H4" s="244"/>
      <c r="I4" s="243"/>
      <c r="J4" s="245"/>
      <c r="K4" s="244"/>
      <c r="L4" s="242" t="s">
        <v>265</v>
      </c>
      <c r="M4" s="242"/>
      <c r="N4" s="242"/>
      <c r="O4" s="242"/>
      <c r="P4" s="242"/>
      <c r="Q4" s="242" t="s">
        <v>13</v>
      </c>
      <c r="R4" s="242"/>
      <c r="S4" s="242"/>
      <c r="T4" s="242"/>
      <c r="U4" s="242"/>
      <c r="V4" s="242" t="s">
        <v>14</v>
      </c>
      <c r="W4" s="242"/>
      <c r="X4" s="242"/>
      <c r="Y4" s="242"/>
      <c r="Z4" s="242"/>
      <c r="AA4" s="242" t="s">
        <v>15</v>
      </c>
      <c r="AB4" s="242"/>
      <c r="AC4" s="242"/>
      <c r="AD4" s="242"/>
      <c r="AE4" s="242"/>
      <c r="AF4" s="243"/>
      <c r="AG4" s="244"/>
      <c r="AH4" s="242"/>
      <c r="AI4" s="242"/>
      <c r="AJ4" s="268"/>
      <c r="AK4" s="268"/>
      <c r="AL4" s="268"/>
      <c r="AM4" s="269"/>
      <c r="AN4" s="158"/>
      <c r="AO4" s="270"/>
      <c r="AP4" s="271"/>
    </row>
    <row r="5" spans="1:42" x14ac:dyDescent="0.25">
      <c r="A5" s="253">
        <v>1</v>
      </c>
      <c r="B5" s="255">
        <v>2</v>
      </c>
      <c r="C5" s="256">
        <v>3</v>
      </c>
      <c r="D5" s="255">
        <v>4</v>
      </c>
      <c r="E5" s="242">
        <v>5</v>
      </c>
      <c r="F5" s="242"/>
      <c r="G5" s="261">
        <v>6</v>
      </c>
      <c r="H5" s="261"/>
      <c r="I5" s="243">
        <v>7</v>
      </c>
      <c r="J5" s="245"/>
      <c r="K5" s="244"/>
      <c r="L5" s="242">
        <v>8</v>
      </c>
      <c r="M5" s="242"/>
      <c r="N5" s="242"/>
      <c r="O5" s="242"/>
      <c r="P5" s="242"/>
      <c r="Q5" s="242">
        <v>9</v>
      </c>
      <c r="R5" s="242"/>
      <c r="S5" s="242"/>
      <c r="T5" s="242"/>
      <c r="U5" s="242"/>
      <c r="V5" s="242">
        <v>10</v>
      </c>
      <c r="W5" s="242"/>
      <c r="X5" s="242"/>
      <c r="Y5" s="242"/>
      <c r="Z5" s="242"/>
      <c r="AA5" s="242">
        <v>11</v>
      </c>
      <c r="AB5" s="242"/>
      <c r="AC5" s="242"/>
      <c r="AD5" s="242"/>
      <c r="AE5" s="242"/>
      <c r="AF5" s="261">
        <v>12</v>
      </c>
      <c r="AG5" s="261"/>
      <c r="AH5" s="261" t="s">
        <v>16</v>
      </c>
      <c r="AI5" s="261"/>
      <c r="AJ5" s="242" t="s">
        <v>17</v>
      </c>
      <c r="AK5" s="242"/>
      <c r="AL5" s="242" t="s">
        <v>18</v>
      </c>
      <c r="AM5" s="243"/>
      <c r="AN5" s="159">
        <v>16</v>
      </c>
      <c r="AO5" s="270"/>
      <c r="AP5" s="271"/>
    </row>
    <row r="6" spans="1:42" x14ac:dyDescent="0.25">
      <c r="A6" s="254"/>
      <c r="B6" s="256"/>
      <c r="C6" s="257"/>
      <c r="D6" s="256"/>
      <c r="E6" s="111" t="s">
        <v>19</v>
      </c>
      <c r="F6" s="111" t="s">
        <v>20</v>
      </c>
      <c r="G6" s="111" t="s">
        <v>19</v>
      </c>
      <c r="H6" s="111" t="s">
        <v>20</v>
      </c>
      <c r="I6" s="264" t="s">
        <v>19</v>
      </c>
      <c r="J6" s="265"/>
      <c r="K6" s="111" t="s">
        <v>20</v>
      </c>
      <c r="L6" s="111" t="s">
        <v>282</v>
      </c>
      <c r="M6" s="111" t="s">
        <v>266</v>
      </c>
      <c r="N6" s="111" t="s">
        <v>267</v>
      </c>
      <c r="O6" s="111" t="s">
        <v>268</v>
      </c>
      <c r="P6" s="106" t="s">
        <v>269</v>
      </c>
      <c r="Q6" s="111" t="s">
        <v>281</v>
      </c>
      <c r="R6" s="111" t="s">
        <v>270</v>
      </c>
      <c r="S6" s="111" t="s">
        <v>271</v>
      </c>
      <c r="T6" s="111" t="s">
        <v>272</v>
      </c>
      <c r="U6" s="111" t="s">
        <v>285</v>
      </c>
      <c r="V6" s="111" t="s">
        <v>283</v>
      </c>
      <c r="W6" s="111" t="s">
        <v>273</v>
      </c>
      <c r="X6" s="111" t="s">
        <v>274</v>
      </c>
      <c r="Y6" s="111" t="s">
        <v>275</v>
      </c>
      <c r="Z6" s="106" t="s">
        <v>287</v>
      </c>
      <c r="AA6" s="111" t="s">
        <v>284</v>
      </c>
      <c r="AB6" s="111" t="s">
        <v>276</v>
      </c>
      <c r="AC6" s="111" t="s">
        <v>277</v>
      </c>
      <c r="AD6" s="111" t="s">
        <v>278</v>
      </c>
      <c r="AE6" s="111" t="s">
        <v>20</v>
      </c>
      <c r="AF6" s="111" t="s">
        <v>19</v>
      </c>
      <c r="AG6" s="111" t="s">
        <v>20</v>
      </c>
      <c r="AH6" s="111" t="s">
        <v>19</v>
      </c>
      <c r="AI6" s="111" t="s">
        <v>20</v>
      </c>
      <c r="AJ6" s="111" t="s">
        <v>19</v>
      </c>
      <c r="AK6" s="111" t="s">
        <v>20</v>
      </c>
      <c r="AL6" s="111" t="s">
        <v>19</v>
      </c>
      <c r="AM6" s="112" t="s">
        <v>20</v>
      </c>
      <c r="AN6" s="160"/>
      <c r="AO6" s="270"/>
      <c r="AP6" s="271"/>
    </row>
    <row r="7" spans="1:42" ht="54" customHeight="1" x14ac:dyDescent="0.25">
      <c r="A7" s="6"/>
      <c r="B7" s="7"/>
      <c r="C7" s="8" t="s">
        <v>21</v>
      </c>
      <c r="D7" s="8" t="s">
        <v>22</v>
      </c>
      <c r="E7" s="9" t="s">
        <v>23</v>
      </c>
      <c r="F7" s="10">
        <f>SUM(F8,F14,F20,F23,F25,F34,F41)</f>
        <v>309784875591</v>
      </c>
      <c r="G7" s="11"/>
      <c r="H7" s="12">
        <f>+H8+H14+H20+H25+H41</f>
        <v>0</v>
      </c>
      <c r="I7" s="13"/>
      <c r="J7" s="7"/>
      <c r="K7" s="10">
        <f>SUM(K8,K14,K20,K23,K25,K34,K41)</f>
        <v>325390044535</v>
      </c>
      <c r="L7" s="14"/>
      <c r="M7" s="14">
        <f>SUM(M8,M14,M20,M23,M25,M34,M41)</f>
        <v>7001646482</v>
      </c>
      <c r="N7" s="14">
        <f t="shared" ref="N7:O7" si="0">SUM(N8,N14,N20,N23,N25,N34,N41)</f>
        <v>11530578931</v>
      </c>
      <c r="O7" s="14">
        <f t="shared" si="0"/>
        <v>31072480690</v>
      </c>
      <c r="P7" s="15">
        <f>SUM(M7,N7,O7)</f>
        <v>49604706103</v>
      </c>
      <c r="Q7" s="14"/>
      <c r="R7" s="14">
        <f>SUM(R8,R14,R20,R23,R25,R34,R41)</f>
        <v>21473445956</v>
      </c>
      <c r="S7" s="14">
        <f>SUM(S8,S14,S20,S23,S25,S34,S41)</f>
        <v>33395265101</v>
      </c>
      <c r="T7" s="14">
        <f t="shared" ref="T7" si="1">SUM(T8,T14,T20,T23,T25,T34,T41)</f>
        <v>28838732159</v>
      </c>
      <c r="U7" s="15">
        <f>SUM(R7,S7,T7)</f>
        <v>83707443216</v>
      </c>
      <c r="V7" s="14"/>
      <c r="W7" s="14">
        <f>SUM(W8,W14,W20,W23,W25,W34,W41)</f>
        <v>19149172879</v>
      </c>
      <c r="X7" s="14">
        <f>SUM(X8,X14,X20,X23,X25,X34,X41)</f>
        <v>33448697124</v>
      </c>
      <c r="Y7" s="14"/>
      <c r="Z7" s="15">
        <f>SUM(W7:Y7)</f>
        <v>52597870003</v>
      </c>
      <c r="AA7" s="14"/>
      <c r="AB7" s="14"/>
      <c r="AC7" s="14"/>
      <c r="AD7" s="14"/>
      <c r="AE7" s="15">
        <f>SUM(AE8,AE14,AE20,AE23,AE25,AE34,AE41)</f>
        <v>91035261910</v>
      </c>
      <c r="AF7" s="14"/>
      <c r="AG7" s="15">
        <f>SUM(AG8,AG14,AG20,AG23,AG25,AG34,AG41)</f>
        <v>294240088107</v>
      </c>
      <c r="AH7" s="16"/>
      <c r="AI7" s="16">
        <f t="shared" ref="AI7:AI14" si="2">IFERROR(AG7/K7,0)</f>
        <v>0.90426887069481499</v>
      </c>
      <c r="AJ7" s="17"/>
      <c r="AK7" s="15">
        <f>SUM(AK8,AK14,AK20,AK23,AK25,AK34,AK41)</f>
        <v>293696583707</v>
      </c>
      <c r="AL7" s="16"/>
      <c r="AM7" s="16">
        <f t="shared" ref="AM7:AM51" si="3">IFERROR(AK7/F7,0)</f>
        <v>0.94806624483100688</v>
      </c>
      <c r="AN7" s="161" t="s">
        <v>24</v>
      </c>
      <c r="AO7" s="173"/>
    </row>
    <row r="8" spans="1:42" ht="52.5" x14ac:dyDescent="0.25">
      <c r="A8" s="18"/>
      <c r="B8" s="19"/>
      <c r="C8" s="20" t="s">
        <v>25</v>
      </c>
      <c r="D8" s="20" t="s">
        <v>26</v>
      </c>
      <c r="E8" s="21"/>
      <c r="F8" s="22">
        <f>SUM(F9:F13)</f>
        <v>2203249971</v>
      </c>
      <c r="G8" s="23"/>
      <c r="H8" s="24">
        <f>SUM(H9:H12)</f>
        <v>0</v>
      </c>
      <c r="I8" s="25"/>
      <c r="J8" s="26"/>
      <c r="K8" s="22">
        <f>SUM(K9:K13)</f>
        <v>2203249971</v>
      </c>
      <c r="L8" s="27"/>
      <c r="M8" s="27">
        <f>SUM(M9:M13)</f>
        <v>0</v>
      </c>
      <c r="N8" s="27">
        <f>SUM(N9:N13)</f>
        <v>0</v>
      </c>
      <c r="O8" s="27">
        <f>SUM(O9:O13)</f>
        <v>25860000</v>
      </c>
      <c r="P8" s="28">
        <f>SUM(M8,N8,O8)</f>
        <v>25860000</v>
      </c>
      <c r="Q8" s="27"/>
      <c r="R8" s="27">
        <f>SUM(R9:R13)</f>
        <v>111400500</v>
      </c>
      <c r="S8" s="27">
        <f>SUM(S9:S13)</f>
        <v>127150500</v>
      </c>
      <c r="T8" s="27">
        <f>SUM(T9:T13)</f>
        <v>270716300</v>
      </c>
      <c r="U8" s="28">
        <f>SUM(R8,S8,T8)</f>
        <v>509267300</v>
      </c>
      <c r="V8" s="29"/>
      <c r="W8" s="29">
        <f>SUM(W9:W13)</f>
        <v>329726600</v>
      </c>
      <c r="X8" s="29">
        <f>SUM(X9:X13)</f>
        <v>225054200</v>
      </c>
      <c r="Y8" s="29"/>
      <c r="Z8" s="28">
        <f>SUM(W8:Y8)</f>
        <v>554780800</v>
      </c>
      <c r="AA8" s="29"/>
      <c r="AB8" s="29"/>
      <c r="AC8" s="29"/>
      <c r="AD8" s="29"/>
      <c r="AE8" s="28">
        <f>SUM(AE9:AE13)</f>
        <v>600882400</v>
      </c>
      <c r="AF8" s="27"/>
      <c r="AG8" s="28">
        <f>SUM(AG9:AG13)</f>
        <v>1690789700</v>
      </c>
      <c r="AH8" s="30"/>
      <c r="AI8" s="30">
        <f t="shared" si="2"/>
        <v>0.76740711324398336</v>
      </c>
      <c r="AJ8" s="31"/>
      <c r="AK8" s="28">
        <f>SUM(AK9:AK12)</f>
        <v>1147285300</v>
      </c>
      <c r="AL8" s="30"/>
      <c r="AM8" s="30">
        <f t="shared" si="3"/>
        <v>0.52072407357358363</v>
      </c>
      <c r="AN8" s="162"/>
      <c r="AO8" s="173"/>
    </row>
    <row r="9" spans="1:42" ht="31.5" x14ac:dyDescent="0.25">
      <c r="A9" s="32"/>
      <c r="B9" s="33"/>
      <c r="C9" s="34" t="s">
        <v>27</v>
      </c>
      <c r="D9" s="34" t="s">
        <v>28</v>
      </c>
      <c r="E9" s="35">
        <v>3</v>
      </c>
      <c r="F9" s="36">
        <v>535648195</v>
      </c>
      <c r="G9" s="37">
        <v>0</v>
      </c>
      <c r="H9" s="38">
        <v>0</v>
      </c>
      <c r="I9" s="39">
        <v>3</v>
      </c>
      <c r="J9" s="32" t="s">
        <v>29</v>
      </c>
      <c r="K9" s="36">
        <v>535648195</v>
      </c>
      <c r="L9" s="40">
        <v>1</v>
      </c>
      <c r="M9" s="40"/>
      <c r="N9" s="40"/>
      <c r="O9" s="40">
        <v>25860000</v>
      </c>
      <c r="P9" s="41">
        <f>SUM(M9,N9,O9)</f>
        <v>25860000</v>
      </c>
      <c r="Q9" s="40">
        <v>1</v>
      </c>
      <c r="R9" s="40">
        <v>30386000</v>
      </c>
      <c r="S9" s="40"/>
      <c r="T9" s="40">
        <v>67849400</v>
      </c>
      <c r="U9" s="153">
        <f>SUM(R9,S9,T9)</f>
        <v>98235400</v>
      </c>
      <c r="V9" s="40">
        <v>1</v>
      </c>
      <c r="W9" s="40">
        <v>145547300</v>
      </c>
      <c r="X9" s="40">
        <v>0</v>
      </c>
      <c r="Y9" s="40">
        <v>0</v>
      </c>
      <c r="Z9" s="175">
        <f t="shared" ref="Z9:Z75" si="4">SUM(W9:Y9)</f>
        <v>145547300</v>
      </c>
      <c r="AA9" s="40"/>
      <c r="AB9" s="40">
        <v>103122100</v>
      </c>
      <c r="AC9" s="40">
        <v>49993800</v>
      </c>
      <c r="AD9" s="40"/>
      <c r="AE9" s="216">
        <f>SUM(AB9,AC9,AD9)</f>
        <v>153115900</v>
      </c>
      <c r="AF9" s="43">
        <f>+L9+Q9+V9+AA9</f>
        <v>3</v>
      </c>
      <c r="AG9" s="44">
        <f>+P9+U9+Z9+AE9</f>
        <v>422758600</v>
      </c>
      <c r="AH9" s="45">
        <f>IFERROR(AF9/I9,0)</f>
        <v>1</v>
      </c>
      <c r="AI9" s="46">
        <f t="shared" si="2"/>
        <v>0.78924675551272971</v>
      </c>
      <c r="AJ9" s="47">
        <f t="shared" ref="AJ9:AK13" si="5">+G9+AF9</f>
        <v>3</v>
      </c>
      <c r="AK9" s="36">
        <f t="shared" si="5"/>
        <v>422758600</v>
      </c>
      <c r="AL9" s="46">
        <f>+IFERROR(#REF!/E9,0)</f>
        <v>0</v>
      </c>
      <c r="AM9" s="46">
        <f t="shared" si="3"/>
        <v>0.78924675551272971</v>
      </c>
      <c r="AN9" s="163"/>
      <c r="AO9" s="173"/>
    </row>
    <row r="10" spans="1:42" ht="42" x14ac:dyDescent="0.25">
      <c r="A10" s="32"/>
      <c r="B10" s="33"/>
      <c r="C10" s="34" t="s">
        <v>30</v>
      </c>
      <c r="D10" s="34" t="s">
        <v>31</v>
      </c>
      <c r="E10" s="35">
        <v>2</v>
      </c>
      <c r="F10" s="36">
        <v>96245700</v>
      </c>
      <c r="G10" s="37">
        <v>0</v>
      </c>
      <c r="H10" s="38">
        <v>0</v>
      </c>
      <c r="I10" s="39">
        <v>2</v>
      </c>
      <c r="J10" s="32" t="s">
        <v>29</v>
      </c>
      <c r="K10" s="36">
        <v>96245700</v>
      </c>
      <c r="L10" s="40"/>
      <c r="M10" s="40"/>
      <c r="N10" s="40"/>
      <c r="O10" s="40"/>
      <c r="P10" s="41">
        <f t="shared" ref="P10:P22" si="6">SUM(M10,N10,O10)</f>
        <v>0</v>
      </c>
      <c r="Q10" s="40"/>
      <c r="R10" s="40"/>
      <c r="S10" s="40"/>
      <c r="T10" s="40"/>
      <c r="U10" s="153">
        <f t="shared" ref="U10:U13" si="7">SUM(R10,S10,T10)</f>
        <v>0</v>
      </c>
      <c r="V10" s="40">
        <v>1</v>
      </c>
      <c r="W10" s="40">
        <v>8621500</v>
      </c>
      <c r="X10" s="40">
        <v>2863000</v>
      </c>
      <c r="Y10" s="40">
        <v>0</v>
      </c>
      <c r="Z10" s="175">
        <f t="shared" si="4"/>
        <v>11484500</v>
      </c>
      <c r="AA10" s="40">
        <v>1</v>
      </c>
      <c r="AB10" s="40">
        <v>70302200</v>
      </c>
      <c r="AC10" s="40"/>
      <c r="AD10" s="40"/>
      <c r="AE10" s="216">
        <f t="shared" ref="AE10:AE13" si="8">SUM(AB10,AC10,AD10)</f>
        <v>70302200</v>
      </c>
      <c r="AF10" s="43">
        <f>+L10+Q10+V10+AA10</f>
        <v>2</v>
      </c>
      <c r="AG10" s="44">
        <f t="shared" ref="AG10:AG13" si="9">+P10+U10+Z10+AE10</f>
        <v>81786700</v>
      </c>
      <c r="AH10" s="45">
        <f>IFERROR(AF10/I10,0)</f>
        <v>1</v>
      </c>
      <c r="AI10" s="46">
        <f t="shared" si="2"/>
        <v>0.84976991179865702</v>
      </c>
      <c r="AJ10" s="47">
        <f t="shared" si="5"/>
        <v>2</v>
      </c>
      <c r="AK10" s="49">
        <f t="shared" si="5"/>
        <v>81786700</v>
      </c>
      <c r="AL10" s="46">
        <f>IFERROR(AJ10/E10,0)</f>
        <v>1</v>
      </c>
      <c r="AM10" s="46">
        <f t="shared" si="3"/>
        <v>0.84976991179865702</v>
      </c>
      <c r="AN10" s="163"/>
      <c r="AO10" s="173"/>
    </row>
    <row r="11" spans="1:42" ht="42" x14ac:dyDescent="0.25">
      <c r="A11" s="32"/>
      <c r="B11" s="33"/>
      <c r="C11" s="34" t="s">
        <v>32</v>
      </c>
      <c r="D11" s="34" t="s">
        <v>33</v>
      </c>
      <c r="E11" s="35">
        <v>1</v>
      </c>
      <c r="F11" s="36">
        <v>81400000</v>
      </c>
      <c r="G11" s="37">
        <v>0</v>
      </c>
      <c r="H11" s="38">
        <v>0</v>
      </c>
      <c r="I11" s="39">
        <v>1</v>
      </c>
      <c r="J11" s="32" t="s">
        <v>29</v>
      </c>
      <c r="K11" s="36">
        <v>81400000</v>
      </c>
      <c r="L11" s="40"/>
      <c r="M11" s="40"/>
      <c r="N11" s="40"/>
      <c r="O11" s="40"/>
      <c r="P11" s="41">
        <f t="shared" si="6"/>
        <v>0</v>
      </c>
      <c r="Q11" s="40"/>
      <c r="R11" s="40"/>
      <c r="S11" s="40"/>
      <c r="T11" s="40"/>
      <c r="U11" s="153">
        <f t="shared" si="7"/>
        <v>0</v>
      </c>
      <c r="V11" s="40"/>
      <c r="W11" s="40">
        <v>0</v>
      </c>
      <c r="X11" s="40">
        <v>0</v>
      </c>
      <c r="Y11" s="40">
        <v>0</v>
      </c>
      <c r="Z11" s="175">
        <f t="shared" si="4"/>
        <v>0</v>
      </c>
      <c r="AA11" s="40">
        <v>1</v>
      </c>
      <c r="AB11" s="40"/>
      <c r="AC11" s="40"/>
      <c r="AD11" s="40">
        <v>16912700</v>
      </c>
      <c r="AE11" s="216">
        <f t="shared" si="8"/>
        <v>16912700</v>
      </c>
      <c r="AF11" s="43">
        <f>+L11+Q11+V11+AA11</f>
        <v>1</v>
      </c>
      <c r="AG11" s="44">
        <f t="shared" si="9"/>
        <v>16912700</v>
      </c>
      <c r="AH11" s="45">
        <f>IFERROR(AF11/I11,0)</f>
        <v>1</v>
      </c>
      <c r="AI11" s="46">
        <f t="shared" si="2"/>
        <v>0.20777272727272728</v>
      </c>
      <c r="AJ11" s="47">
        <f t="shared" si="5"/>
        <v>1</v>
      </c>
      <c r="AK11" s="49">
        <f t="shared" si="5"/>
        <v>16912700</v>
      </c>
      <c r="AL11" s="46">
        <f>IFERROR(AJ11/E11,0)</f>
        <v>1</v>
      </c>
      <c r="AM11" s="46">
        <f t="shared" si="3"/>
        <v>0.20777272727272728</v>
      </c>
      <c r="AN11" s="163"/>
      <c r="AO11" s="173"/>
    </row>
    <row r="12" spans="1:42" ht="73.5" x14ac:dyDescent="0.25">
      <c r="A12" s="32"/>
      <c r="B12" s="33"/>
      <c r="C12" s="34" t="s">
        <v>286</v>
      </c>
      <c r="D12" s="34" t="s">
        <v>34</v>
      </c>
      <c r="E12" s="35">
        <v>5</v>
      </c>
      <c r="F12" s="50">
        <v>689043400</v>
      </c>
      <c r="G12" s="37">
        <v>0</v>
      </c>
      <c r="H12" s="38">
        <v>0</v>
      </c>
      <c r="I12" s="39">
        <v>5</v>
      </c>
      <c r="J12" s="32" t="s">
        <v>35</v>
      </c>
      <c r="K12" s="50">
        <v>689043400</v>
      </c>
      <c r="L12" s="40"/>
      <c r="M12" s="40"/>
      <c r="N12" s="40"/>
      <c r="O12" s="40"/>
      <c r="P12" s="41">
        <f t="shared" si="6"/>
        <v>0</v>
      </c>
      <c r="Q12" s="40">
        <v>2</v>
      </c>
      <c r="R12" s="40">
        <v>81014500</v>
      </c>
      <c r="S12" s="40">
        <v>127150500</v>
      </c>
      <c r="T12" s="40">
        <v>15690800</v>
      </c>
      <c r="U12" s="153">
        <v>223855000</v>
      </c>
      <c r="V12" s="40">
        <v>1</v>
      </c>
      <c r="W12" s="40">
        <v>34160300</v>
      </c>
      <c r="X12" s="40">
        <v>82601200</v>
      </c>
      <c r="Y12" s="40">
        <v>0</v>
      </c>
      <c r="Z12" s="175">
        <f t="shared" si="4"/>
        <v>116761500</v>
      </c>
      <c r="AA12" s="40">
        <v>2</v>
      </c>
      <c r="AB12" s="40">
        <v>280270800</v>
      </c>
      <c r="AC12" s="40">
        <v>4940000</v>
      </c>
      <c r="AD12" s="40"/>
      <c r="AE12" s="216">
        <f t="shared" si="8"/>
        <v>285210800</v>
      </c>
      <c r="AF12" s="43">
        <f>+L12+Q12+V12+AA12</f>
        <v>5</v>
      </c>
      <c r="AG12" s="44">
        <f t="shared" si="9"/>
        <v>625827300</v>
      </c>
      <c r="AH12" s="45">
        <f>IFERROR(AF12/I12,0)</f>
        <v>1</v>
      </c>
      <c r="AI12" s="46">
        <f t="shared" si="2"/>
        <v>0.90825527100324888</v>
      </c>
      <c r="AJ12" s="47">
        <f t="shared" si="5"/>
        <v>5</v>
      </c>
      <c r="AK12" s="36">
        <f t="shared" si="5"/>
        <v>625827300</v>
      </c>
      <c r="AL12" s="46">
        <f>IFERROR(AJ12/E12,0)</f>
        <v>1</v>
      </c>
      <c r="AM12" s="46">
        <f t="shared" si="3"/>
        <v>0.90825527100324888</v>
      </c>
      <c r="AN12" s="163"/>
      <c r="AO12" s="173"/>
    </row>
    <row r="13" spans="1:42" ht="27.75" customHeight="1" x14ac:dyDescent="0.25">
      <c r="A13" s="32"/>
      <c r="B13" s="33"/>
      <c r="C13" s="34" t="s">
        <v>36</v>
      </c>
      <c r="D13" s="34" t="s">
        <v>37</v>
      </c>
      <c r="E13" s="35">
        <v>2</v>
      </c>
      <c r="F13" s="50">
        <v>800912676</v>
      </c>
      <c r="G13" s="37"/>
      <c r="H13" s="38">
        <v>0</v>
      </c>
      <c r="I13" s="39">
        <v>2</v>
      </c>
      <c r="J13" s="32" t="s">
        <v>35</v>
      </c>
      <c r="K13" s="50">
        <v>800912676</v>
      </c>
      <c r="L13" s="40"/>
      <c r="M13" s="40"/>
      <c r="N13" s="40"/>
      <c r="O13" s="40"/>
      <c r="P13" s="41">
        <f t="shared" si="6"/>
        <v>0</v>
      </c>
      <c r="Q13" s="40">
        <v>1</v>
      </c>
      <c r="R13" s="40"/>
      <c r="S13" s="40"/>
      <c r="T13" s="40">
        <v>187176100</v>
      </c>
      <c r="U13" s="153">
        <f t="shared" si="7"/>
        <v>187176100</v>
      </c>
      <c r="V13" s="40">
        <v>1</v>
      </c>
      <c r="W13" s="40">
        <v>141397500</v>
      </c>
      <c r="X13" s="40">
        <v>139590000</v>
      </c>
      <c r="Y13" s="40">
        <v>0</v>
      </c>
      <c r="Z13" s="175">
        <f t="shared" si="4"/>
        <v>280987500</v>
      </c>
      <c r="AA13" s="40"/>
      <c r="AB13" s="40">
        <v>43678800</v>
      </c>
      <c r="AC13" s="40">
        <v>28332000</v>
      </c>
      <c r="AD13" s="40">
        <v>3330000</v>
      </c>
      <c r="AE13" s="216">
        <f t="shared" si="8"/>
        <v>75340800</v>
      </c>
      <c r="AF13" s="43">
        <f>+L13+Q13+V13+AA13</f>
        <v>2</v>
      </c>
      <c r="AG13" s="44">
        <f t="shared" si="9"/>
        <v>543504400</v>
      </c>
      <c r="AH13" s="45">
        <f>IFERROR(AF13/I13,0)</f>
        <v>1</v>
      </c>
      <c r="AI13" s="46">
        <f t="shared" si="2"/>
        <v>0.67860631537813243</v>
      </c>
      <c r="AJ13" s="47">
        <f t="shared" si="5"/>
        <v>2</v>
      </c>
      <c r="AK13" s="36"/>
      <c r="AL13" s="46">
        <f>IFERROR(AJ13/E13,0)</f>
        <v>1</v>
      </c>
      <c r="AM13" s="46">
        <f t="shared" si="3"/>
        <v>0</v>
      </c>
      <c r="AN13" s="163"/>
      <c r="AO13" s="173"/>
    </row>
    <row r="14" spans="1:42" ht="31.5" x14ac:dyDescent="0.25">
      <c r="A14" s="18"/>
      <c r="B14" s="19"/>
      <c r="C14" s="20" t="s">
        <v>38</v>
      </c>
      <c r="D14" s="20" t="s">
        <v>39</v>
      </c>
      <c r="E14" s="29"/>
      <c r="F14" s="22">
        <f>SUM(F15:F19)</f>
        <v>302347617288</v>
      </c>
      <c r="G14" s="23"/>
      <c r="H14" s="24">
        <f>SUM(H15:H19)</f>
        <v>0</v>
      </c>
      <c r="I14" s="29"/>
      <c r="J14" s="26"/>
      <c r="K14" s="22">
        <f>SUM(K15:K19)</f>
        <v>318547874794</v>
      </c>
      <c r="L14" s="27"/>
      <c r="M14" s="27">
        <f>SUM(M15:M19)</f>
        <v>7001646482</v>
      </c>
      <c r="N14" s="27">
        <f>SUM(N15:N19)</f>
        <v>11383901231</v>
      </c>
      <c r="O14" s="27">
        <f>SUM(O15:O19)</f>
        <v>30574209117</v>
      </c>
      <c r="P14" s="28">
        <f>SUM(M14,N14,O14)</f>
        <v>48959756830</v>
      </c>
      <c r="Q14" s="27"/>
      <c r="R14" s="27">
        <f>SUM(R15:R19)</f>
        <v>21135848805</v>
      </c>
      <c r="S14" s="27">
        <f t="shared" ref="S14:T14" si="10">SUM(S15:S19)</f>
        <v>32653733168</v>
      </c>
      <c r="T14" s="27">
        <f t="shared" si="10"/>
        <v>28141701798</v>
      </c>
      <c r="U14" s="28">
        <f>SUM(R14,S14,T14)</f>
        <v>81931283771</v>
      </c>
      <c r="V14" s="29"/>
      <c r="W14" s="29">
        <f>SUM(W15:W19)</f>
        <v>18452040002</v>
      </c>
      <c r="X14" s="29">
        <f>SUM(X15:X19)</f>
        <v>32997402526</v>
      </c>
      <c r="Y14" s="29"/>
      <c r="Z14" s="28">
        <f>SUM(W14:Y14)</f>
        <v>51449442528</v>
      </c>
      <c r="AA14" s="29"/>
      <c r="AB14" s="29"/>
      <c r="AC14" s="29"/>
      <c r="AD14" s="29"/>
      <c r="AE14" s="28">
        <f>SUM(AE15:AE19)</f>
        <v>89175203665</v>
      </c>
      <c r="AF14" s="101"/>
      <c r="AG14" s="28">
        <f>SUM(AG15:AG19)</f>
        <v>288353359830</v>
      </c>
      <c r="AH14" s="30"/>
      <c r="AI14" s="30">
        <f t="shared" si="2"/>
        <v>0.90521200311404892</v>
      </c>
      <c r="AJ14" s="31"/>
      <c r="AK14" s="28">
        <f>SUM(AK15:AK19)</f>
        <v>288353359830</v>
      </c>
      <c r="AL14" s="30"/>
      <c r="AM14" s="30">
        <f t="shared" si="3"/>
        <v>0.95371467589681769</v>
      </c>
      <c r="AN14" s="162"/>
      <c r="AO14" s="173"/>
    </row>
    <row r="15" spans="1:42" ht="42" customHeight="1" x14ac:dyDescent="0.25">
      <c r="A15" s="32"/>
      <c r="B15" s="33"/>
      <c r="C15" s="34" t="s">
        <v>40</v>
      </c>
      <c r="D15" s="34" t="s">
        <v>41</v>
      </c>
      <c r="E15" s="35">
        <v>2076</v>
      </c>
      <c r="F15" s="36">
        <v>300506617288</v>
      </c>
      <c r="G15" s="37">
        <v>0</v>
      </c>
      <c r="H15" s="38">
        <v>0</v>
      </c>
      <c r="I15" s="39">
        <v>2076</v>
      </c>
      <c r="J15" s="32" t="s">
        <v>42</v>
      </c>
      <c r="K15" s="36">
        <v>316706874794</v>
      </c>
      <c r="L15" s="40">
        <v>338</v>
      </c>
      <c r="M15" s="40">
        <v>7001646482</v>
      </c>
      <c r="N15" s="40">
        <v>11383901231</v>
      </c>
      <c r="O15" s="40">
        <v>30471853657</v>
      </c>
      <c r="P15" s="51">
        <f t="shared" si="6"/>
        <v>48857401370</v>
      </c>
      <c r="Q15" s="40">
        <v>653</v>
      </c>
      <c r="R15" s="40">
        <v>20616706505</v>
      </c>
      <c r="S15" s="40">
        <v>32635693168</v>
      </c>
      <c r="T15" s="40">
        <v>27872223598</v>
      </c>
      <c r="U15" s="151">
        <f>SUM(R15,S15,T15)</f>
        <v>81124623271</v>
      </c>
      <c r="V15" s="40">
        <v>471</v>
      </c>
      <c r="W15" s="40">
        <v>18443540002</v>
      </c>
      <c r="X15" s="40">
        <v>32984002702</v>
      </c>
      <c r="Y15" s="40">
        <v>16818973036</v>
      </c>
      <c r="Z15" s="175">
        <f t="shared" si="4"/>
        <v>68246515740</v>
      </c>
      <c r="AA15" s="40">
        <v>614</v>
      </c>
      <c r="AB15" s="40">
        <v>16822418137</v>
      </c>
      <c r="AC15" s="40">
        <v>32208474962</v>
      </c>
      <c r="AD15" s="40">
        <v>39586516967</v>
      </c>
      <c r="AE15" s="216">
        <f>SUM(AB15,AC15,AD15)</f>
        <v>88617410066</v>
      </c>
      <c r="AF15" s="43">
        <f t="shared" ref="AF15:AF82" si="11">+L15+Q15+V15+AA15</f>
        <v>2076</v>
      </c>
      <c r="AG15" s="48">
        <f>+P15+U15+Z15+AE15</f>
        <v>286845950447</v>
      </c>
      <c r="AH15" s="45">
        <f>IFERROR(AF15/[1]Lembar1!B1,0)</f>
        <v>1</v>
      </c>
      <c r="AI15" s="46">
        <f>IFERROR(AG15/[1]Lembar1!A1,0)</f>
        <v>0.9057143159067107</v>
      </c>
      <c r="AJ15" s="47">
        <f t="shared" ref="AJ15:AK19" si="12">+G15+AF15</f>
        <v>2076</v>
      </c>
      <c r="AK15" s="36">
        <f t="shared" si="12"/>
        <v>286845950447</v>
      </c>
      <c r="AL15" s="46">
        <f>IFERROR(AJ15/E15,0)</f>
        <v>1</v>
      </c>
      <c r="AM15" s="46">
        <f t="shared" si="3"/>
        <v>0.95454121122428437</v>
      </c>
      <c r="AN15" s="163"/>
      <c r="AO15" s="173"/>
    </row>
    <row r="16" spans="1:42" ht="42" x14ac:dyDescent="0.25">
      <c r="A16" s="32"/>
      <c r="B16" s="33"/>
      <c r="C16" s="34" t="s">
        <v>43</v>
      </c>
      <c r="D16" s="34" t="s">
        <v>44</v>
      </c>
      <c r="E16" s="35">
        <v>4</v>
      </c>
      <c r="F16" s="36">
        <v>498954525</v>
      </c>
      <c r="G16" s="37">
        <v>0</v>
      </c>
      <c r="H16" s="38">
        <v>0</v>
      </c>
      <c r="I16" s="39">
        <v>4</v>
      </c>
      <c r="J16" s="32" t="s">
        <v>29</v>
      </c>
      <c r="K16" s="36">
        <v>498954525</v>
      </c>
      <c r="L16" s="40">
        <v>1</v>
      </c>
      <c r="M16" s="40"/>
      <c r="N16" s="40"/>
      <c r="O16" s="40">
        <v>17000000</v>
      </c>
      <c r="P16" s="51">
        <f t="shared" si="6"/>
        <v>17000000</v>
      </c>
      <c r="Q16" s="40">
        <v>2</v>
      </c>
      <c r="R16" s="40">
        <v>85271500</v>
      </c>
      <c r="S16" s="40">
        <v>17000000</v>
      </c>
      <c r="T16" s="40">
        <v>63100000</v>
      </c>
      <c r="U16" s="151">
        <f t="shared" ref="U16:U42" si="13">SUM(R16,S16,T16)</f>
        <v>165371500</v>
      </c>
      <c r="V16" s="40">
        <v>1</v>
      </c>
      <c r="W16" s="40">
        <v>8500000</v>
      </c>
      <c r="X16" s="40">
        <v>8500000</v>
      </c>
      <c r="Y16" s="40">
        <v>13600000</v>
      </c>
      <c r="Z16" s="175">
        <f t="shared" si="4"/>
        <v>30600000</v>
      </c>
      <c r="AA16" s="40"/>
      <c r="AB16" s="40">
        <v>72340600</v>
      </c>
      <c r="AC16" s="40">
        <v>17000000</v>
      </c>
      <c r="AD16" s="40">
        <v>8500000</v>
      </c>
      <c r="AE16" s="216">
        <f>SUM(AB16,AC16,AD16)</f>
        <v>97840600</v>
      </c>
      <c r="AF16" s="43">
        <f t="shared" si="11"/>
        <v>4</v>
      </c>
      <c r="AG16" s="48">
        <f t="shared" ref="AG16:AG19" si="14">+P16+U16+Z16+AE16</f>
        <v>310812100</v>
      </c>
      <c r="AH16" s="45">
        <f>IFERROR(AF16/I16,0)</f>
        <v>1</v>
      </c>
      <c r="AI16" s="46">
        <f t="shared" ref="AI16:AI26" si="15">IFERROR(AG16/K16,0)</f>
        <v>0.62292670860135002</v>
      </c>
      <c r="AJ16" s="47">
        <f t="shared" si="12"/>
        <v>4</v>
      </c>
      <c r="AK16" s="36">
        <f t="shared" si="12"/>
        <v>310812100</v>
      </c>
      <c r="AL16" s="46">
        <f>IFERROR(AJ16/E16,0)</f>
        <v>1</v>
      </c>
      <c r="AM16" s="46">
        <f t="shared" si="3"/>
        <v>0.62292670860135002</v>
      </c>
      <c r="AN16" s="163"/>
      <c r="AO16" s="173"/>
    </row>
    <row r="17" spans="1:41" ht="31.5" x14ac:dyDescent="0.25">
      <c r="A17" s="32"/>
      <c r="B17" s="33"/>
      <c r="C17" s="34" t="s">
        <v>45</v>
      </c>
      <c r="D17" s="34" t="s">
        <v>46</v>
      </c>
      <c r="E17" s="35">
        <v>4</v>
      </c>
      <c r="F17" s="36">
        <v>475045475</v>
      </c>
      <c r="G17" s="37">
        <v>0</v>
      </c>
      <c r="H17" s="38">
        <v>0</v>
      </c>
      <c r="I17" s="39">
        <v>4</v>
      </c>
      <c r="J17" s="32" t="s">
        <v>35</v>
      </c>
      <c r="K17" s="36">
        <v>475045475</v>
      </c>
      <c r="L17" s="40">
        <v>1</v>
      </c>
      <c r="M17" s="40"/>
      <c r="N17" s="40"/>
      <c r="O17" s="40">
        <v>31571260</v>
      </c>
      <c r="P17" s="51">
        <f t="shared" si="6"/>
        <v>31571260</v>
      </c>
      <c r="Q17" s="40">
        <v>2</v>
      </c>
      <c r="R17" s="40">
        <v>178021300</v>
      </c>
      <c r="S17" s="40">
        <v>1040000</v>
      </c>
      <c r="T17" s="40">
        <v>175280000</v>
      </c>
      <c r="U17" s="151">
        <f t="shared" si="13"/>
        <v>354341300</v>
      </c>
      <c r="V17" s="40">
        <v>1</v>
      </c>
      <c r="W17" s="40"/>
      <c r="X17" s="40">
        <v>4899824</v>
      </c>
      <c r="Y17" s="40"/>
      <c r="Z17" s="175">
        <f t="shared" si="4"/>
        <v>4899824</v>
      </c>
      <c r="AA17" s="40"/>
      <c r="AB17" s="40"/>
      <c r="AC17" s="40"/>
      <c r="AD17" s="40"/>
      <c r="AE17" s="216">
        <f t="shared" ref="AE17:AE18" si="16">SUM(AB17,AC17,AD17)</f>
        <v>0</v>
      </c>
      <c r="AF17" s="43">
        <f t="shared" si="11"/>
        <v>4</v>
      </c>
      <c r="AG17" s="48">
        <f t="shared" si="14"/>
        <v>390812384</v>
      </c>
      <c r="AH17" s="45">
        <f>IFERROR(AF17/I17,0)</f>
        <v>1</v>
      </c>
      <c r="AI17" s="46">
        <f t="shared" si="15"/>
        <v>0.82268415250140003</v>
      </c>
      <c r="AJ17" s="47">
        <f t="shared" si="12"/>
        <v>4</v>
      </c>
      <c r="AK17" s="36">
        <f t="shared" si="12"/>
        <v>390812384</v>
      </c>
      <c r="AL17" s="46">
        <f>IFERROR(AJ17/E17,0)</f>
        <v>1</v>
      </c>
      <c r="AM17" s="46">
        <f t="shared" si="3"/>
        <v>0.82268415250140003</v>
      </c>
      <c r="AN17" s="163"/>
      <c r="AO17" s="173"/>
    </row>
    <row r="18" spans="1:41" ht="42" x14ac:dyDescent="0.25">
      <c r="A18" s="32"/>
      <c r="B18" s="33"/>
      <c r="C18" s="34" t="s">
        <v>47</v>
      </c>
      <c r="D18" s="34" t="s">
        <v>48</v>
      </c>
      <c r="E18" s="35">
        <v>2</v>
      </c>
      <c r="F18" s="36">
        <v>372562571</v>
      </c>
      <c r="G18" s="37">
        <v>0</v>
      </c>
      <c r="H18" s="38">
        <v>0</v>
      </c>
      <c r="I18" s="39">
        <v>2</v>
      </c>
      <c r="J18" s="32" t="s">
        <v>29</v>
      </c>
      <c r="K18" s="36">
        <v>372562571</v>
      </c>
      <c r="L18" s="40">
        <v>1</v>
      </c>
      <c r="M18" s="40"/>
      <c r="N18" s="40"/>
      <c r="O18" s="40">
        <v>38958200</v>
      </c>
      <c r="P18" s="51">
        <f t="shared" si="6"/>
        <v>38958200</v>
      </c>
      <c r="Q18" s="40">
        <v>1</v>
      </c>
      <c r="R18" s="40">
        <v>134719800</v>
      </c>
      <c r="S18" s="40"/>
      <c r="T18" s="40"/>
      <c r="U18" s="151">
        <f t="shared" si="13"/>
        <v>134719800</v>
      </c>
      <c r="V18" s="40"/>
      <c r="W18" s="40"/>
      <c r="X18" s="40"/>
      <c r="Y18" s="40"/>
      <c r="Z18" s="175">
        <f t="shared" si="4"/>
        <v>0</v>
      </c>
      <c r="AA18" s="40"/>
      <c r="AB18" s="40"/>
      <c r="AC18" s="40"/>
      <c r="AD18" s="40">
        <v>152520000</v>
      </c>
      <c r="AE18" s="216">
        <f t="shared" si="16"/>
        <v>152520000</v>
      </c>
      <c r="AF18" s="43">
        <f t="shared" si="11"/>
        <v>2</v>
      </c>
      <c r="AG18" s="48">
        <f t="shared" si="14"/>
        <v>326198000</v>
      </c>
      <c r="AH18" s="45">
        <f>IFERROR(AF18/I18,0)</f>
        <v>1</v>
      </c>
      <c r="AI18" s="46">
        <f t="shared" si="15"/>
        <v>0.87555225723412777</v>
      </c>
      <c r="AJ18" s="47">
        <f t="shared" si="12"/>
        <v>2</v>
      </c>
      <c r="AK18" s="36">
        <f t="shared" si="12"/>
        <v>326198000</v>
      </c>
      <c r="AL18" s="46">
        <f>IFERROR(AJ18/E18,0)</f>
        <v>1</v>
      </c>
      <c r="AM18" s="46">
        <f t="shared" si="3"/>
        <v>0.87555225723412777</v>
      </c>
      <c r="AN18" s="163"/>
      <c r="AO18" s="173"/>
    </row>
    <row r="19" spans="1:41" ht="42" x14ac:dyDescent="0.25">
      <c r="A19" s="32"/>
      <c r="B19" s="33"/>
      <c r="C19" s="34" t="s">
        <v>49</v>
      </c>
      <c r="D19" s="34" t="s">
        <v>251</v>
      </c>
      <c r="E19" s="35">
        <v>3</v>
      </c>
      <c r="F19" s="36">
        <v>494437429</v>
      </c>
      <c r="G19" s="37">
        <v>0</v>
      </c>
      <c r="H19" s="38">
        <v>0</v>
      </c>
      <c r="I19" s="39">
        <v>3</v>
      </c>
      <c r="J19" s="32" t="s">
        <v>35</v>
      </c>
      <c r="K19" s="36">
        <v>494437429</v>
      </c>
      <c r="L19" s="40">
        <v>1</v>
      </c>
      <c r="M19" s="40"/>
      <c r="N19" s="40"/>
      <c r="O19" s="40">
        <v>14826000</v>
      </c>
      <c r="P19" s="51">
        <f t="shared" si="6"/>
        <v>14826000</v>
      </c>
      <c r="Q19" s="40">
        <v>1</v>
      </c>
      <c r="R19" s="40">
        <v>121129700</v>
      </c>
      <c r="S19" s="40"/>
      <c r="T19" s="40">
        <v>31098200</v>
      </c>
      <c r="U19" s="151">
        <f t="shared" si="13"/>
        <v>152227900</v>
      </c>
      <c r="V19" s="40">
        <v>1</v>
      </c>
      <c r="W19" s="40"/>
      <c r="X19" s="40"/>
      <c r="Y19" s="40">
        <v>5100000</v>
      </c>
      <c r="Z19" s="175">
        <f t="shared" si="4"/>
        <v>5100000</v>
      </c>
      <c r="AA19" s="40"/>
      <c r="AB19" s="40">
        <v>101602999</v>
      </c>
      <c r="AC19" s="40">
        <v>15832000</v>
      </c>
      <c r="AD19" s="40">
        <v>189998000</v>
      </c>
      <c r="AE19" s="216">
        <f>SUM(AB19,AC19,AD19)</f>
        <v>307432999</v>
      </c>
      <c r="AF19" s="43">
        <f t="shared" si="11"/>
        <v>3</v>
      </c>
      <c r="AG19" s="48">
        <f t="shared" si="14"/>
        <v>479586899</v>
      </c>
      <c r="AH19" s="45">
        <f>IFERROR(AF19/I19,0)</f>
        <v>1</v>
      </c>
      <c r="AI19" s="46">
        <f t="shared" si="15"/>
        <v>0.96996479406901859</v>
      </c>
      <c r="AJ19" s="47">
        <f t="shared" si="12"/>
        <v>3</v>
      </c>
      <c r="AK19" s="36">
        <f t="shared" si="12"/>
        <v>479586899</v>
      </c>
      <c r="AL19" s="46">
        <f>IFERROR(AJ19/E19,0)</f>
        <v>1</v>
      </c>
      <c r="AM19" s="46">
        <f t="shared" si="3"/>
        <v>0.96996479406901859</v>
      </c>
      <c r="AN19" s="164"/>
      <c r="AO19" s="173"/>
    </row>
    <row r="20" spans="1:41" ht="31.5" x14ac:dyDescent="0.25">
      <c r="A20" s="18"/>
      <c r="B20" s="19"/>
      <c r="C20" s="20" t="s">
        <v>50</v>
      </c>
      <c r="D20" s="20" t="s">
        <v>51</v>
      </c>
      <c r="E20" s="29"/>
      <c r="F20" s="22">
        <f>SUM(F21:F22)</f>
        <v>1231302490</v>
      </c>
      <c r="G20" s="23"/>
      <c r="H20" s="24">
        <f>H21+H22</f>
        <v>0</v>
      </c>
      <c r="I20" s="29"/>
      <c r="J20" s="26"/>
      <c r="K20" s="22">
        <f>SUM(K21:K22)</f>
        <v>1231302490</v>
      </c>
      <c r="L20" s="27"/>
      <c r="M20" s="27">
        <f>SUM(M21:M22)</f>
        <v>0</v>
      </c>
      <c r="N20" s="27">
        <f>SUM(N21:N22)</f>
        <v>0</v>
      </c>
      <c r="O20" s="27">
        <f>SUM(O21:O22)</f>
        <v>0</v>
      </c>
      <c r="P20" s="24">
        <f>SUM(M20,N20,O20)</f>
        <v>0</v>
      </c>
      <c r="Q20" s="27"/>
      <c r="R20" s="27">
        <f>SUM(R21:R22)</f>
        <v>132686700</v>
      </c>
      <c r="S20" s="27">
        <f t="shared" ref="S20:T20" si="17">SUM(S21:S22)</f>
        <v>292689891</v>
      </c>
      <c r="T20" s="27">
        <f t="shared" si="17"/>
        <v>0</v>
      </c>
      <c r="U20" s="28">
        <f>SUM(R20,S20,T20)</f>
        <v>425376591</v>
      </c>
      <c r="V20" s="29"/>
      <c r="W20" s="29">
        <f>SUM(W21:W22)</f>
        <v>23250000</v>
      </c>
      <c r="X20" s="29">
        <f>SUM(X21:X22)</f>
        <v>173349700</v>
      </c>
      <c r="Y20" s="29"/>
      <c r="Z20" s="28">
        <f t="shared" si="4"/>
        <v>196599700</v>
      </c>
      <c r="AA20" s="29"/>
      <c r="AB20" s="29"/>
      <c r="AC20" s="29"/>
      <c r="AD20" s="29"/>
      <c r="AE20" s="28">
        <f>SUM(AE21:AE22)</f>
        <v>310609400</v>
      </c>
      <c r="AF20" s="101"/>
      <c r="AG20" s="28">
        <f>SUM(AG21:AG22)</f>
        <v>1020522791</v>
      </c>
      <c r="AH20" s="52"/>
      <c r="AI20" s="30">
        <f t="shared" si="15"/>
        <v>0.82881566413465146</v>
      </c>
      <c r="AJ20" s="31"/>
      <c r="AK20" s="28">
        <f>SUM(AK21:AK22)</f>
        <v>1020522791</v>
      </c>
      <c r="AL20" s="30"/>
      <c r="AM20" s="52">
        <f t="shared" si="3"/>
        <v>0.82881566413465146</v>
      </c>
      <c r="AN20" s="162"/>
      <c r="AO20" s="173"/>
    </row>
    <row r="21" spans="1:41" ht="42" x14ac:dyDescent="0.25">
      <c r="A21" s="32"/>
      <c r="B21" s="33"/>
      <c r="C21" s="34" t="s">
        <v>52</v>
      </c>
      <c r="D21" s="34" t="s">
        <v>53</v>
      </c>
      <c r="E21" s="35">
        <v>3</v>
      </c>
      <c r="F21" s="36">
        <v>495950490</v>
      </c>
      <c r="G21" s="37">
        <v>0</v>
      </c>
      <c r="H21" s="38">
        <v>0</v>
      </c>
      <c r="I21" s="39">
        <v>3</v>
      </c>
      <c r="J21" s="32" t="s">
        <v>35</v>
      </c>
      <c r="K21" s="36">
        <v>495950490</v>
      </c>
      <c r="L21" s="40"/>
      <c r="M21" s="40"/>
      <c r="N21" s="40"/>
      <c r="O21" s="40"/>
      <c r="P21" s="53">
        <f t="shared" si="6"/>
        <v>0</v>
      </c>
      <c r="Q21" s="40">
        <v>1</v>
      </c>
      <c r="R21" s="40">
        <v>51846600</v>
      </c>
      <c r="S21" s="40">
        <v>25095391</v>
      </c>
      <c r="T21" s="40"/>
      <c r="U21" s="42">
        <f t="shared" si="13"/>
        <v>76941991</v>
      </c>
      <c r="V21" s="40">
        <v>2</v>
      </c>
      <c r="W21" s="40"/>
      <c r="X21" s="40">
        <v>173349700</v>
      </c>
      <c r="Y21" s="40">
        <v>8960000</v>
      </c>
      <c r="Z21" s="175">
        <f t="shared" si="4"/>
        <v>182309700</v>
      </c>
      <c r="AA21" s="40"/>
      <c r="AB21" s="40"/>
      <c r="AC21" s="40">
        <v>29669100</v>
      </c>
      <c r="AD21" s="40"/>
      <c r="AE21" s="216"/>
      <c r="AF21" s="43">
        <f t="shared" si="11"/>
        <v>3</v>
      </c>
      <c r="AG21" s="48">
        <f>+P21+U21+Z21+AC21</f>
        <v>288920791</v>
      </c>
      <c r="AH21" s="45">
        <f>IFERROR(AF21/I21,0)</f>
        <v>1</v>
      </c>
      <c r="AI21" s="46">
        <f t="shared" si="15"/>
        <v>0.58255974502616181</v>
      </c>
      <c r="AJ21" s="47">
        <f t="shared" ref="AJ21:AK24" si="18">+G21+AF21</f>
        <v>3</v>
      </c>
      <c r="AK21" s="36">
        <f t="shared" si="18"/>
        <v>288920791</v>
      </c>
      <c r="AL21" s="46">
        <f>IFERROR(AJ21/E21,0)</f>
        <v>1</v>
      </c>
      <c r="AM21" s="46">
        <f t="shared" si="3"/>
        <v>0.58255974502616181</v>
      </c>
      <c r="AN21" s="163"/>
      <c r="AO21" s="173"/>
    </row>
    <row r="22" spans="1:41" ht="31.5" x14ac:dyDescent="0.25">
      <c r="A22" s="32"/>
      <c r="B22" s="33"/>
      <c r="C22" s="34" t="s">
        <v>54</v>
      </c>
      <c r="D22" s="34" t="s">
        <v>55</v>
      </c>
      <c r="E22" s="35">
        <v>4</v>
      </c>
      <c r="F22" s="36">
        <v>735352000</v>
      </c>
      <c r="G22" s="37">
        <v>0</v>
      </c>
      <c r="H22" s="38">
        <v>0</v>
      </c>
      <c r="I22" s="39">
        <v>4</v>
      </c>
      <c r="J22" s="32" t="s">
        <v>35</v>
      </c>
      <c r="K22" s="36">
        <v>735352000</v>
      </c>
      <c r="L22" s="40"/>
      <c r="M22" s="40"/>
      <c r="N22" s="40"/>
      <c r="O22" s="40"/>
      <c r="P22" s="53">
        <f t="shared" si="6"/>
        <v>0</v>
      </c>
      <c r="Q22" s="40">
        <v>2</v>
      </c>
      <c r="R22" s="40">
        <v>80840100</v>
      </c>
      <c r="S22" s="40">
        <v>267594500</v>
      </c>
      <c r="T22" s="40"/>
      <c r="U22" s="42">
        <f t="shared" si="13"/>
        <v>348434600</v>
      </c>
      <c r="V22" s="40">
        <v>1</v>
      </c>
      <c r="W22" s="40">
        <v>23250000</v>
      </c>
      <c r="X22" s="40"/>
      <c r="Y22" s="40">
        <v>49308000</v>
      </c>
      <c r="Z22" s="175">
        <f t="shared" si="4"/>
        <v>72558000</v>
      </c>
      <c r="AA22" s="40">
        <v>1</v>
      </c>
      <c r="AB22" s="40">
        <v>157881900</v>
      </c>
      <c r="AC22" s="40">
        <v>39627500</v>
      </c>
      <c r="AD22" s="40">
        <v>113100000</v>
      </c>
      <c r="AE22" s="216">
        <f>SUM(AB22,AC22,AD22)</f>
        <v>310609400</v>
      </c>
      <c r="AF22" s="43">
        <f t="shared" si="11"/>
        <v>4</v>
      </c>
      <c r="AG22" s="48">
        <f>+P22+U22+Z22+AE22</f>
        <v>731602000</v>
      </c>
      <c r="AH22" s="45">
        <f>IFERROR(AF22/I22,0)</f>
        <v>1</v>
      </c>
      <c r="AI22" s="46">
        <f t="shared" si="15"/>
        <v>0.9949004014403986</v>
      </c>
      <c r="AJ22" s="47">
        <f t="shared" si="18"/>
        <v>4</v>
      </c>
      <c r="AK22" s="36">
        <f t="shared" si="18"/>
        <v>731602000</v>
      </c>
      <c r="AL22" s="46">
        <f>IFERROR(AJ22/E22,0)</f>
        <v>1</v>
      </c>
      <c r="AM22" s="46">
        <f t="shared" si="3"/>
        <v>0.9949004014403986</v>
      </c>
      <c r="AN22" s="163"/>
      <c r="AO22" s="173"/>
    </row>
    <row r="23" spans="1:41" ht="42" x14ac:dyDescent="0.25">
      <c r="A23" s="18"/>
      <c r="B23" s="19"/>
      <c r="C23" s="20" t="s">
        <v>56</v>
      </c>
      <c r="D23" s="20" t="s">
        <v>57</v>
      </c>
      <c r="E23" s="29"/>
      <c r="F23" s="22">
        <f>SUM(F24)</f>
        <v>72000000</v>
      </c>
      <c r="G23" s="25"/>
      <c r="H23" s="23">
        <f>H24</f>
        <v>0</v>
      </c>
      <c r="I23" s="29"/>
      <c r="J23" s="26"/>
      <c r="K23" s="22">
        <f>SUM(K24)</f>
        <v>72000000</v>
      </c>
      <c r="L23" s="29"/>
      <c r="M23" s="29">
        <f>SUM(M24)</f>
        <v>0</v>
      </c>
      <c r="N23" s="29">
        <f t="shared" ref="N23:O23" si="19">SUM(N24)</f>
        <v>0</v>
      </c>
      <c r="O23" s="29">
        <f t="shared" si="19"/>
        <v>0</v>
      </c>
      <c r="P23" s="54">
        <f>SUM(M23,N23,O23)</f>
        <v>0</v>
      </c>
      <c r="Q23" s="29"/>
      <c r="R23" s="29">
        <f>SUM(R24)</f>
        <v>0</v>
      </c>
      <c r="S23" s="29">
        <f t="shared" ref="S23:T23" si="20">SUM(S24)</f>
        <v>0</v>
      </c>
      <c r="T23" s="29">
        <f t="shared" si="20"/>
        <v>13000000</v>
      </c>
      <c r="U23" s="55">
        <f>SUM(R23,S23,T23)</f>
        <v>13000000</v>
      </c>
      <c r="V23" s="29"/>
      <c r="W23" s="29">
        <f>SUM(W24)</f>
        <v>0</v>
      </c>
      <c r="X23" s="29">
        <f>SUM(X24)</f>
        <v>0</v>
      </c>
      <c r="Y23" s="29"/>
      <c r="Z23" s="28">
        <f t="shared" si="4"/>
        <v>0</v>
      </c>
      <c r="AA23" s="29"/>
      <c r="AB23" s="29"/>
      <c r="AC23" s="29"/>
      <c r="AD23" s="29"/>
      <c r="AE23" s="55">
        <f>SUM(AE24)</f>
        <v>26500000</v>
      </c>
      <c r="AF23" s="101"/>
      <c r="AG23" s="28">
        <f>SUM(AG24)</f>
        <v>49500000</v>
      </c>
      <c r="AH23" s="52"/>
      <c r="AI23" s="52">
        <f t="shared" si="15"/>
        <v>0.6875</v>
      </c>
      <c r="AJ23" s="56">
        <f t="shared" si="18"/>
        <v>0</v>
      </c>
      <c r="AK23" s="55">
        <f t="shared" si="18"/>
        <v>49500000</v>
      </c>
      <c r="AL23" s="52"/>
      <c r="AM23" s="52">
        <f t="shared" si="3"/>
        <v>0.6875</v>
      </c>
      <c r="AN23" s="165"/>
      <c r="AO23" s="173"/>
    </row>
    <row r="24" spans="1:41" ht="42" x14ac:dyDescent="0.25">
      <c r="A24" s="32"/>
      <c r="B24" s="33"/>
      <c r="C24" s="34" t="s">
        <v>58</v>
      </c>
      <c r="D24" s="34" t="s">
        <v>59</v>
      </c>
      <c r="E24" s="35">
        <v>16</v>
      </c>
      <c r="F24" s="36">
        <v>72000000</v>
      </c>
      <c r="G24" s="37">
        <v>0</v>
      </c>
      <c r="H24" s="38">
        <v>0</v>
      </c>
      <c r="I24" s="39">
        <v>16</v>
      </c>
      <c r="J24" s="32" t="s">
        <v>60</v>
      </c>
      <c r="K24" s="36">
        <v>72000000</v>
      </c>
      <c r="L24" s="40"/>
      <c r="M24" s="40"/>
      <c r="N24" s="40"/>
      <c r="O24" s="40"/>
      <c r="P24" s="53">
        <f>SUM(M24,N24,O24)</f>
        <v>0</v>
      </c>
      <c r="Q24" s="40">
        <v>3</v>
      </c>
      <c r="R24" s="40"/>
      <c r="S24" s="40"/>
      <c r="T24" s="40">
        <v>13000000</v>
      </c>
      <c r="U24" s="42">
        <f t="shared" si="13"/>
        <v>13000000</v>
      </c>
      <c r="V24" s="40">
        <v>3</v>
      </c>
      <c r="W24" s="40"/>
      <c r="X24" s="40"/>
      <c r="Y24" s="40">
        <v>10000000</v>
      </c>
      <c r="Z24" s="175">
        <f t="shared" si="4"/>
        <v>10000000</v>
      </c>
      <c r="AA24" s="40">
        <v>7</v>
      </c>
      <c r="AB24" s="40"/>
      <c r="AC24" s="40"/>
      <c r="AD24" s="40">
        <v>26500000</v>
      </c>
      <c r="AE24" s="216">
        <f>SUM(AB24,AC24,AD24)</f>
        <v>26500000</v>
      </c>
      <c r="AF24" s="43">
        <f t="shared" si="11"/>
        <v>13</v>
      </c>
      <c r="AG24" s="48">
        <f>+P24+U24+Z24+AE24</f>
        <v>49500000</v>
      </c>
      <c r="AH24" s="45">
        <f>IFERROR(AF24/I24,0)</f>
        <v>0.8125</v>
      </c>
      <c r="AI24" s="46">
        <f t="shared" si="15"/>
        <v>0.6875</v>
      </c>
      <c r="AJ24" s="47">
        <f t="shared" si="18"/>
        <v>13</v>
      </c>
      <c r="AK24" s="36">
        <f t="shared" si="18"/>
        <v>49500000</v>
      </c>
      <c r="AL24" s="46">
        <f>IFERROR(AJ24/E24,0)</f>
        <v>0.8125</v>
      </c>
      <c r="AM24" s="46">
        <f t="shared" si="3"/>
        <v>0.6875</v>
      </c>
      <c r="AN24" s="163"/>
      <c r="AO24" s="173"/>
    </row>
    <row r="25" spans="1:41" ht="31.5" x14ac:dyDescent="0.25">
      <c r="A25" s="18"/>
      <c r="B25" s="19"/>
      <c r="C25" s="20" t="s">
        <v>61</v>
      </c>
      <c r="D25" s="20" t="s">
        <v>62</v>
      </c>
      <c r="E25" s="29"/>
      <c r="F25" s="22">
        <f>SUM(F26:F33)</f>
        <v>1978298562</v>
      </c>
      <c r="G25" s="23"/>
      <c r="H25" s="24">
        <f>SUM(H35:H37)</f>
        <v>0</v>
      </c>
      <c r="I25" s="29"/>
      <c r="J25" s="26"/>
      <c r="K25" s="22">
        <f>SUM(K26:K33)</f>
        <v>1468455000</v>
      </c>
      <c r="L25" s="27"/>
      <c r="M25" s="27">
        <f>SUM(M26:M33)</f>
        <v>0</v>
      </c>
      <c r="N25" s="27">
        <f t="shared" ref="N25:O25" si="21">SUM(N26:N33)</f>
        <v>146677700</v>
      </c>
      <c r="O25" s="27">
        <f t="shared" si="21"/>
        <v>112792860</v>
      </c>
      <c r="P25" s="28">
        <f>SUM(M25,N25,O25)</f>
        <v>259470560</v>
      </c>
      <c r="Q25" s="27"/>
      <c r="R25" s="27">
        <f>SUM(R26:R33)</f>
        <v>86929900</v>
      </c>
      <c r="S25" s="27">
        <f t="shared" ref="S25:T25" si="22">SUM(S26:S33)</f>
        <v>175523438</v>
      </c>
      <c r="T25" s="27">
        <f t="shared" si="22"/>
        <v>112830781</v>
      </c>
      <c r="U25" s="28">
        <f>SUM(R25,S25,T25)</f>
        <v>375284119</v>
      </c>
      <c r="V25" s="29"/>
      <c r="W25" s="29">
        <f>SUM(W26:W33)</f>
        <v>201677675</v>
      </c>
      <c r="X25" s="29">
        <f>SUM(X26:X33)</f>
        <v>45702167</v>
      </c>
      <c r="Y25" s="29"/>
      <c r="Z25" s="28">
        <f t="shared" si="4"/>
        <v>247379842</v>
      </c>
      <c r="AA25" s="29"/>
      <c r="AB25" s="29"/>
      <c r="AC25" s="29"/>
      <c r="AD25" s="29"/>
      <c r="AE25" s="28">
        <f>SUM(AE26:AE33)</f>
        <v>606594221</v>
      </c>
      <c r="AF25" s="101"/>
      <c r="AG25" s="28">
        <f>SUM(AG26:AG33)</f>
        <v>1581590842</v>
      </c>
      <c r="AH25" s="52"/>
      <c r="AI25" s="30">
        <f t="shared" si="15"/>
        <v>1.0770441327790092</v>
      </c>
      <c r="AJ25" s="31"/>
      <c r="AK25" s="28">
        <f>SUM(AK26:AK33)</f>
        <v>1581590842</v>
      </c>
      <c r="AL25" s="30"/>
      <c r="AM25" s="30">
        <f t="shared" si="3"/>
        <v>0.79947024801001698</v>
      </c>
      <c r="AN25" s="162"/>
      <c r="AO25" s="173"/>
    </row>
    <row r="26" spans="1:41" ht="43.5" x14ac:dyDescent="0.25">
      <c r="A26" s="57"/>
      <c r="B26" s="58"/>
      <c r="C26" s="59" t="s">
        <v>63</v>
      </c>
      <c r="D26" s="60" t="s">
        <v>64</v>
      </c>
      <c r="E26" s="35">
        <v>12</v>
      </c>
      <c r="F26" s="61">
        <v>54934700</v>
      </c>
      <c r="G26" s="37">
        <v>0</v>
      </c>
      <c r="H26" s="38">
        <v>0</v>
      </c>
      <c r="I26" s="35">
        <v>12</v>
      </c>
      <c r="J26" s="57" t="s">
        <v>65</v>
      </c>
      <c r="K26" s="61">
        <v>29934700</v>
      </c>
      <c r="L26" s="62"/>
      <c r="M26" s="62"/>
      <c r="N26" s="62"/>
      <c r="O26" s="62"/>
      <c r="P26" s="63">
        <f>SUM(M26,N26,O26)</f>
        <v>0</v>
      </c>
      <c r="Q26" s="65"/>
      <c r="R26" s="65"/>
      <c r="S26" s="65"/>
      <c r="T26" s="65"/>
      <c r="U26" s="65">
        <f t="shared" si="13"/>
        <v>0</v>
      </c>
      <c r="V26" s="64"/>
      <c r="W26" s="64"/>
      <c r="X26" s="64"/>
      <c r="Y26" s="64"/>
      <c r="Z26" s="175">
        <f t="shared" si="4"/>
        <v>0</v>
      </c>
      <c r="AA26" s="64">
        <v>8</v>
      </c>
      <c r="AB26" s="64">
        <v>29934700</v>
      </c>
      <c r="AC26" s="64"/>
      <c r="AD26" s="64"/>
      <c r="AE26" s="216">
        <f>SUM(AB26,AC26,AD26)</f>
        <v>29934700</v>
      </c>
      <c r="AF26" s="43">
        <f t="shared" si="11"/>
        <v>8</v>
      </c>
      <c r="AG26" s="44">
        <f>+P26+U26+Z26+AE26</f>
        <v>29934700</v>
      </c>
      <c r="AH26" s="45">
        <f t="shared" ref="AH26:AH33" si="23">IFERROR(AF26/I26,0)</f>
        <v>0.66666666666666663</v>
      </c>
      <c r="AI26" s="46">
        <f t="shared" si="15"/>
        <v>1</v>
      </c>
      <c r="AJ26" s="47">
        <f t="shared" ref="AJ26:AK33" si="24">+G26+AF26</f>
        <v>8</v>
      </c>
      <c r="AK26" s="36">
        <f t="shared" si="24"/>
        <v>29934700</v>
      </c>
      <c r="AL26" s="46">
        <f>IFERROR(#REF!/E26,0)</f>
        <v>0</v>
      </c>
      <c r="AM26" s="46">
        <f t="shared" si="3"/>
        <v>0.54491423453664078</v>
      </c>
      <c r="AN26" s="166"/>
      <c r="AO26" s="173"/>
    </row>
    <row r="27" spans="1:41" ht="31.5" x14ac:dyDescent="0.25">
      <c r="A27" s="32"/>
      <c r="B27" s="33"/>
      <c r="C27" s="34" t="s">
        <v>66</v>
      </c>
      <c r="D27" s="34" t="s">
        <v>67</v>
      </c>
      <c r="E27" s="39">
        <v>12</v>
      </c>
      <c r="F27" s="36">
        <v>973460462</v>
      </c>
      <c r="G27" s="37">
        <v>0</v>
      </c>
      <c r="H27" s="38">
        <v>0</v>
      </c>
      <c r="I27" s="39">
        <v>12</v>
      </c>
      <c r="J27" s="32" t="s">
        <v>65</v>
      </c>
      <c r="K27" s="36">
        <v>682988800</v>
      </c>
      <c r="L27" s="39">
        <v>3</v>
      </c>
      <c r="N27" s="39">
        <v>146677700</v>
      </c>
      <c r="O27" s="39">
        <v>53123000</v>
      </c>
      <c r="P27" s="63">
        <f t="shared" ref="P27:P42" si="25">SUM(M27,N27,O27)</f>
        <v>199800700</v>
      </c>
      <c r="Q27" s="39">
        <v>2</v>
      </c>
      <c r="R27" s="39"/>
      <c r="S27" s="39">
        <v>93352500</v>
      </c>
      <c r="T27" s="39">
        <v>62784375</v>
      </c>
      <c r="U27" s="65">
        <f t="shared" si="13"/>
        <v>156136875</v>
      </c>
      <c r="V27" s="155">
        <v>3</v>
      </c>
      <c r="W27" s="155">
        <v>157611575</v>
      </c>
      <c r="X27" s="155"/>
      <c r="Y27" s="155">
        <v>30975000</v>
      </c>
      <c r="Z27" s="28">
        <f>SUM(W27:Y27)</f>
        <v>188586575</v>
      </c>
      <c r="AA27" s="39">
        <v>2</v>
      </c>
      <c r="AB27" s="39"/>
      <c r="AC27" s="39">
        <v>181954000</v>
      </c>
      <c r="AD27" s="39">
        <v>87285000</v>
      </c>
      <c r="AE27" s="216">
        <f t="shared" ref="AE27:AE42" si="26">SUM(AB27,AC27,AD27)</f>
        <v>269239000</v>
      </c>
      <c r="AF27" s="37">
        <f t="shared" si="11"/>
        <v>10</v>
      </c>
      <c r="AG27" s="36">
        <f>+P27+U27+Z27+AE27</f>
        <v>813763150</v>
      </c>
      <c r="AH27" s="46">
        <f t="shared" si="23"/>
        <v>0.83333333333333337</v>
      </c>
      <c r="AI27" s="46">
        <f t="shared" ref="AI27:AI33" si="27">+IFERROR(AG27/K27,0)</f>
        <v>1.1914736376350534</v>
      </c>
      <c r="AJ27" s="47">
        <f t="shared" si="24"/>
        <v>10</v>
      </c>
      <c r="AK27" s="36">
        <f t="shared" si="24"/>
        <v>813763150</v>
      </c>
      <c r="AL27" s="46">
        <f>IFERROR(#REF!/E27,0)</f>
        <v>0</v>
      </c>
      <c r="AM27" s="46">
        <f t="shared" si="3"/>
        <v>0.83594884616895715</v>
      </c>
      <c r="AN27" s="163"/>
      <c r="AO27" s="173"/>
    </row>
    <row r="28" spans="1:41" ht="21.75" customHeight="1" x14ac:dyDescent="0.25">
      <c r="A28" s="32"/>
      <c r="B28" s="33"/>
      <c r="C28" s="34" t="s">
        <v>68</v>
      </c>
      <c r="D28" s="34" t="s">
        <v>69</v>
      </c>
      <c r="E28" s="35">
        <v>12</v>
      </c>
      <c r="F28" s="36">
        <v>60903000</v>
      </c>
      <c r="G28" s="37">
        <v>0</v>
      </c>
      <c r="H28" s="38">
        <v>0</v>
      </c>
      <c r="I28" s="35">
        <v>12</v>
      </c>
      <c r="J28" s="32" t="s">
        <v>65</v>
      </c>
      <c r="K28" s="36">
        <v>60903000</v>
      </c>
      <c r="L28" s="40"/>
      <c r="M28" s="40"/>
      <c r="N28" s="40"/>
      <c r="O28" s="40"/>
      <c r="P28" s="63">
        <f t="shared" si="25"/>
        <v>0</v>
      </c>
      <c r="Q28" s="40">
        <v>5</v>
      </c>
      <c r="R28" s="40">
        <v>21400000</v>
      </c>
      <c r="S28" s="40"/>
      <c r="T28" s="40"/>
      <c r="U28" s="65">
        <f t="shared" si="13"/>
        <v>21400000</v>
      </c>
      <c r="V28" s="40"/>
      <c r="W28" s="40"/>
      <c r="X28" s="40"/>
      <c r="Y28" s="40"/>
      <c r="Z28" s="175">
        <f t="shared" si="4"/>
        <v>0</v>
      </c>
      <c r="AA28" s="40">
        <v>6</v>
      </c>
      <c r="AB28" s="40"/>
      <c r="AC28" s="40"/>
      <c r="AD28" s="40">
        <v>30510000</v>
      </c>
      <c r="AE28" s="216">
        <f t="shared" si="26"/>
        <v>30510000</v>
      </c>
      <c r="AF28" s="43">
        <f t="shared" si="11"/>
        <v>11</v>
      </c>
      <c r="AG28" s="44">
        <f t="shared" ref="AG28:AG33" si="28">+P28+U28+Z28+AE28</f>
        <v>51910000</v>
      </c>
      <c r="AH28" s="45">
        <f t="shared" si="23"/>
        <v>0.91666666666666663</v>
      </c>
      <c r="AI28" s="46">
        <f t="shared" si="27"/>
        <v>0.85233896523980757</v>
      </c>
      <c r="AJ28" s="47">
        <f t="shared" si="24"/>
        <v>11</v>
      </c>
      <c r="AK28" s="36">
        <f t="shared" si="24"/>
        <v>51910000</v>
      </c>
      <c r="AL28" s="46">
        <f>IFERROR(#REF!/E28,0)</f>
        <v>0</v>
      </c>
      <c r="AM28" s="46">
        <f t="shared" si="3"/>
        <v>0.85233896523980757</v>
      </c>
      <c r="AN28" s="163"/>
      <c r="AO28" s="173"/>
    </row>
    <row r="29" spans="1:41" ht="31.5" x14ac:dyDescent="0.25">
      <c r="A29" s="32"/>
      <c r="B29" s="33"/>
      <c r="C29" s="34" t="s">
        <v>70</v>
      </c>
      <c r="D29" s="34" t="s">
        <v>71</v>
      </c>
      <c r="E29" s="35">
        <v>12</v>
      </c>
      <c r="F29" s="36">
        <v>78830000</v>
      </c>
      <c r="G29" s="37">
        <v>0</v>
      </c>
      <c r="H29" s="38">
        <v>0</v>
      </c>
      <c r="I29" s="39">
        <v>12</v>
      </c>
      <c r="J29" s="32" t="s">
        <v>65</v>
      </c>
      <c r="K29" s="36">
        <v>28424500</v>
      </c>
      <c r="L29" s="40">
        <v>5</v>
      </c>
      <c r="M29" s="40"/>
      <c r="N29" s="40"/>
      <c r="O29" s="40">
        <v>28424500</v>
      </c>
      <c r="P29" s="63">
        <f t="shared" si="25"/>
        <v>28424500</v>
      </c>
      <c r="Q29" s="40"/>
      <c r="R29" s="40"/>
      <c r="S29" s="40"/>
      <c r="T29" s="40"/>
      <c r="U29" s="65">
        <f t="shared" si="13"/>
        <v>0</v>
      </c>
      <c r="V29" s="40"/>
      <c r="W29" s="40"/>
      <c r="X29" s="40"/>
      <c r="Y29" s="40"/>
      <c r="Z29" s="175">
        <f t="shared" si="4"/>
        <v>0</v>
      </c>
      <c r="AA29" s="40"/>
      <c r="AB29" s="40"/>
      <c r="AC29" s="40"/>
      <c r="AD29" s="40"/>
      <c r="AE29" s="216">
        <f t="shared" si="26"/>
        <v>0</v>
      </c>
      <c r="AF29" s="43">
        <f t="shared" si="11"/>
        <v>5</v>
      </c>
      <c r="AG29" s="44">
        <f t="shared" si="28"/>
        <v>28424500</v>
      </c>
      <c r="AH29" s="45">
        <f t="shared" si="23"/>
        <v>0.41666666666666669</v>
      </c>
      <c r="AI29" s="46">
        <f t="shared" si="27"/>
        <v>1</v>
      </c>
      <c r="AJ29" s="47">
        <f t="shared" si="24"/>
        <v>5</v>
      </c>
      <c r="AK29" s="36">
        <f t="shared" si="24"/>
        <v>28424500</v>
      </c>
      <c r="AL29" s="46">
        <f>IFERROR(#REF!/E29,0)</f>
        <v>0</v>
      </c>
      <c r="AM29" s="46">
        <f t="shared" si="3"/>
        <v>0.36057972852974757</v>
      </c>
      <c r="AN29" s="163"/>
      <c r="AO29" s="173"/>
    </row>
    <row r="30" spans="1:41" ht="42" x14ac:dyDescent="0.25">
      <c r="A30" s="32"/>
      <c r="B30" s="33"/>
      <c r="C30" s="34" t="s">
        <v>72</v>
      </c>
      <c r="D30" s="34" t="s">
        <v>73</v>
      </c>
      <c r="E30" s="35">
        <v>10</v>
      </c>
      <c r="F30" s="36">
        <v>9544000</v>
      </c>
      <c r="G30" s="37">
        <v>0</v>
      </c>
      <c r="H30" s="38">
        <v>0</v>
      </c>
      <c r="I30" s="39">
        <v>10</v>
      </c>
      <c r="J30" s="32" t="s">
        <v>29</v>
      </c>
      <c r="K30" s="36">
        <v>9544000</v>
      </c>
      <c r="L30" s="40"/>
      <c r="M30" s="40"/>
      <c r="N30" s="40"/>
      <c r="O30" s="40"/>
      <c r="P30" s="63">
        <f t="shared" si="25"/>
        <v>0</v>
      </c>
      <c r="Q30" s="40">
        <v>3</v>
      </c>
      <c r="R30" s="40"/>
      <c r="S30" s="40">
        <v>2560000</v>
      </c>
      <c r="T30" s="40"/>
      <c r="U30" s="65">
        <f t="shared" si="13"/>
        <v>2560000</v>
      </c>
      <c r="V30" s="40">
        <v>3</v>
      </c>
      <c r="W30" s="40"/>
      <c r="X30" s="40"/>
      <c r="Y30" s="40">
        <v>2560000</v>
      </c>
      <c r="Z30" s="175">
        <f t="shared" si="4"/>
        <v>2560000</v>
      </c>
      <c r="AA30" s="40"/>
      <c r="AB30" s="40"/>
      <c r="AC30" s="40"/>
      <c r="AD30" s="40"/>
      <c r="AE30" s="216">
        <f t="shared" si="26"/>
        <v>0</v>
      </c>
      <c r="AF30" s="43">
        <f t="shared" si="11"/>
        <v>6</v>
      </c>
      <c r="AG30" s="44">
        <f>+P30+U30+Z30+AE30</f>
        <v>5120000</v>
      </c>
      <c r="AH30" s="45">
        <f t="shared" si="23"/>
        <v>0.6</v>
      </c>
      <c r="AI30" s="46">
        <f t="shared" si="27"/>
        <v>0.53646269907795474</v>
      </c>
      <c r="AJ30" s="47">
        <f t="shared" si="24"/>
        <v>6</v>
      </c>
      <c r="AK30" s="36">
        <f t="shared" si="24"/>
        <v>5120000</v>
      </c>
      <c r="AL30" s="46">
        <f>IFERROR(#REF!/E30,0)</f>
        <v>0</v>
      </c>
      <c r="AM30" s="46">
        <f t="shared" si="3"/>
        <v>0.53646269907795474</v>
      </c>
      <c r="AN30" s="163"/>
      <c r="AO30" s="173"/>
    </row>
    <row r="31" spans="1:41" ht="42" x14ac:dyDescent="0.25">
      <c r="A31" s="32"/>
      <c r="B31" s="33"/>
      <c r="C31" s="34" t="s">
        <v>74</v>
      </c>
      <c r="D31" s="34" t="s">
        <v>75</v>
      </c>
      <c r="E31" s="35">
        <v>260</v>
      </c>
      <c r="F31" s="36">
        <v>619670000</v>
      </c>
      <c r="G31" s="37">
        <v>0</v>
      </c>
      <c r="H31" s="38">
        <v>0</v>
      </c>
      <c r="I31" s="39">
        <v>260</v>
      </c>
      <c r="J31" s="32" t="s">
        <v>35</v>
      </c>
      <c r="K31" s="36">
        <v>479740000</v>
      </c>
      <c r="L31" s="40">
        <v>30</v>
      </c>
      <c r="M31" s="40"/>
      <c r="N31" s="40"/>
      <c r="O31" s="40">
        <v>31245360</v>
      </c>
      <c r="P31" s="63">
        <f t="shared" si="25"/>
        <v>31245360</v>
      </c>
      <c r="Q31" s="40">
        <v>75</v>
      </c>
      <c r="R31" s="40">
        <v>65529900</v>
      </c>
      <c r="S31" s="40">
        <v>49262538</v>
      </c>
      <c r="T31" s="40">
        <v>50046406</v>
      </c>
      <c r="U31" s="65">
        <f t="shared" si="13"/>
        <v>164838844</v>
      </c>
      <c r="V31" s="40">
        <v>70</v>
      </c>
      <c r="W31" s="40">
        <v>44066100</v>
      </c>
      <c r="X31" s="40">
        <v>45702167</v>
      </c>
      <c r="Y31" s="40">
        <v>59327100</v>
      </c>
      <c r="Z31" s="175">
        <f t="shared" si="4"/>
        <v>149095367</v>
      </c>
      <c r="AA31" s="40">
        <v>79</v>
      </c>
      <c r="AB31" s="40">
        <v>370000</v>
      </c>
      <c r="AC31" s="40">
        <v>32734375</v>
      </c>
      <c r="AD31" s="40">
        <v>155222546</v>
      </c>
      <c r="AE31" s="216">
        <f t="shared" si="26"/>
        <v>188326921</v>
      </c>
      <c r="AF31" s="43">
        <f t="shared" si="11"/>
        <v>254</v>
      </c>
      <c r="AG31" s="44">
        <f t="shared" si="28"/>
        <v>533506492</v>
      </c>
      <c r="AH31" s="45">
        <f t="shared" si="23"/>
        <v>0.97692307692307689</v>
      </c>
      <c r="AI31" s="46">
        <f t="shared" si="27"/>
        <v>1.1120742318755992</v>
      </c>
      <c r="AJ31" s="47">
        <f t="shared" si="24"/>
        <v>254</v>
      </c>
      <c r="AK31" s="36">
        <f t="shared" si="24"/>
        <v>533506492</v>
      </c>
      <c r="AL31" s="46">
        <f>IFERROR(#REF!/E31,0)</f>
        <v>0</v>
      </c>
      <c r="AM31" s="46">
        <f t="shared" si="3"/>
        <v>0.86095259089515386</v>
      </c>
      <c r="AN31" s="163"/>
      <c r="AO31" s="173"/>
    </row>
    <row r="32" spans="1:41" ht="31.5" x14ac:dyDescent="0.25">
      <c r="A32" s="32"/>
      <c r="B32" s="33"/>
      <c r="C32" s="34" t="s">
        <v>76</v>
      </c>
      <c r="D32" s="34" t="s">
        <v>77</v>
      </c>
      <c r="E32" s="35">
        <v>12</v>
      </c>
      <c r="F32" s="36">
        <v>123312000</v>
      </c>
      <c r="G32" s="37">
        <v>0</v>
      </c>
      <c r="H32" s="38">
        <v>0</v>
      </c>
      <c r="I32" s="39">
        <v>12</v>
      </c>
      <c r="J32" s="32" t="s">
        <v>29</v>
      </c>
      <c r="K32" s="36">
        <v>119275600</v>
      </c>
      <c r="L32" s="40"/>
      <c r="M32" s="40"/>
      <c r="N32" s="40"/>
      <c r="O32" s="40"/>
      <c r="P32" s="63">
        <f t="shared" si="25"/>
        <v>0</v>
      </c>
      <c r="Q32" s="40"/>
      <c r="R32" s="40"/>
      <c r="S32" s="40"/>
      <c r="T32" s="40"/>
      <c r="U32" s="65">
        <f t="shared" si="13"/>
        <v>0</v>
      </c>
      <c r="V32" s="40"/>
      <c r="W32" s="40"/>
      <c r="X32" s="40"/>
      <c r="Y32" s="40"/>
      <c r="Z32" s="175">
        <f t="shared" si="4"/>
        <v>0</v>
      </c>
      <c r="AA32" s="40">
        <v>7</v>
      </c>
      <c r="AB32" s="40"/>
      <c r="AC32" s="40"/>
      <c r="AD32" s="40">
        <v>69143600</v>
      </c>
      <c r="AE32" s="216">
        <f t="shared" si="26"/>
        <v>69143600</v>
      </c>
      <c r="AF32" s="43">
        <f t="shared" si="11"/>
        <v>7</v>
      </c>
      <c r="AG32" s="44">
        <f t="shared" si="28"/>
        <v>69143600</v>
      </c>
      <c r="AH32" s="45">
        <f t="shared" si="23"/>
        <v>0.58333333333333337</v>
      </c>
      <c r="AI32" s="46">
        <f t="shared" si="27"/>
        <v>0.57969609878298667</v>
      </c>
      <c r="AJ32" s="47">
        <f t="shared" si="24"/>
        <v>7</v>
      </c>
      <c r="AK32" s="36">
        <f t="shared" si="24"/>
        <v>69143600</v>
      </c>
      <c r="AL32" s="46">
        <f>IFERROR(#REF!/E32,0)</f>
        <v>0</v>
      </c>
      <c r="AM32" s="46">
        <f t="shared" si="3"/>
        <v>0.56072077332295311</v>
      </c>
      <c r="AN32" s="163"/>
      <c r="AO32" s="173"/>
    </row>
    <row r="33" spans="1:42" ht="42" x14ac:dyDescent="0.25">
      <c r="A33" s="32"/>
      <c r="B33" s="33"/>
      <c r="C33" s="34" t="s">
        <v>78</v>
      </c>
      <c r="D33" s="66" t="s">
        <v>79</v>
      </c>
      <c r="E33" s="35">
        <v>2</v>
      </c>
      <c r="F33" s="36">
        <v>57644400</v>
      </c>
      <c r="G33" s="37">
        <v>0</v>
      </c>
      <c r="H33" s="38">
        <v>0</v>
      </c>
      <c r="I33" s="39">
        <v>2</v>
      </c>
      <c r="J33" s="32" t="s">
        <v>29</v>
      </c>
      <c r="K33" s="36">
        <v>57644400</v>
      </c>
      <c r="L33" s="40"/>
      <c r="M33" s="40"/>
      <c r="N33" s="40"/>
      <c r="O33" s="40"/>
      <c r="P33" s="63">
        <f t="shared" si="25"/>
        <v>0</v>
      </c>
      <c r="Q33" s="40">
        <v>1</v>
      </c>
      <c r="R33" s="40"/>
      <c r="S33" s="40">
        <v>30348400</v>
      </c>
      <c r="T33" s="40"/>
      <c r="U33" s="65">
        <f t="shared" si="13"/>
        <v>30348400</v>
      </c>
      <c r="V33" s="40"/>
      <c r="W33" s="40"/>
      <c r="X33" s="40"/>
      <c r="Y33" s="40"/>
      <c r="Z33" s="175">
        <f t="shared" si="4"/>
        <v>0</v>
      </c>
      <c r="AA33" s="40">
        <v>1</v>
      </c>
      <c r="AB33" s="40"/>
      <c r="AC33" s="40"/>
      <c r="AD33" s="40">
        <v>19440000</v>
      </c>
      <c r="AE33" s="216">
        <f t="shared" si="26"/>
        <v>19440000</v>
      </c>
      <c r="AF33" s="43">
        <f t="shared" si="11"/>
        <v>2</v>
      </c>
      <c r="AG33" s="44">
        <f t="shared" si="28"/>
        <v>49788400</v>
      </c>
      <c r="AH33" s="45">
        <f t="shared" si="23"/>
        <v>1</v>
      </c>
      <c r="AI33" s="46">
        <f t="shared" si="27"/>
        <v>0.86371616323528388</v>
      </c>
      <c r="AJ33" s="47">
        <f t="shared" si="24"/>
        <v>2</v>
      </c>
      <c r="AK33" s="36">
        <f t="shared" si="24"/>
        <v>49788400</v>
      </c>
      <c r="AL33" s="46">
        <f>IFERROR(#REF!/E33,0)</f>
        <v>0</v>
      </c>
      <c r="AM33" s="46">
        <f t="shared" si="3"/>
        <v>0.86371616323528388</v>
      </c>
      <c r="AN33" s="163"/>
      <c r="AO33" s="173"/>
    </row>
    <row r="34" spans="1:42" ht="31.5" x14ac:dyDescent="0.25">
      <c r="A34" s="67"/>
      <c r="B34" s="68"/>
      <c r="C34" s="20" t="s">
        <v>80</v>
      </c>
      <c r="D34" s="20" t="s">
        <v>81</v>
      </c>
      <c r="E34" s="69"/>
      <c r="F34" s="22">
        <f>SUM(F35:F37)</f>
        <v>1769617280</v>
      </c>
      <c r="G34" s="27"/>
      <c r="H34" s="70">
        <f>SUM(H35:H37)</f>
        <v>0</v>
      </c>
      <c r="I34" s="69"/>
      <c r="J34" s="20"/>
      <c r="K34" s="22">
        <f>SUM(K35:K37)</f>
        <v>1732372280</v>
      </c>
      <c r="L34" s="69"/>
      <c r="M34" s="69">
        <f>SUM(M35:M37)</f>
        <v>0</v>
      </c>
      <c r="N34" s="69">
        <f t="shared" ref="N34:O34" si="29">SUM(N35:N37)</f>
        <v>0</v>
      </c>
      <c r="O34" s="69">
        <f t="shared" si="29"/>
        <v>354018713</v>
      </c>
      <c r="P34" s="28">
        <f>SUM(M34,N34,O34)</f>
        <v>354018713</v>
      </c>
      <c r="Q34" s="69"/>
      <c r="R34" s="69">
        <f>SUM(R35:R37)</f>
        <v>6580051</v>
      </c>
      <c r="S34" s="69">
        <f t="shared" ref="S34:T34" si="30">SUM(S35:S37)</f>
        <v>134968104</v>
      </c>
      <c r="T34" s="69">
        <f t="shared" si="30"/>
        <v>250983280</v>
      </c>
      <c r="U34" s="22">
        <f>SUM(R34,S34,T34)</f>
        <v>392531435</v>
      </c>
      <c r="V34" s="69"/>
      <c r="W34" s="69">
        <f>SUM(W35:W37)</f>
        <v>136878602</v>
      </c>
      <c r="X34" s="69">
        <f>SUM(X35:X37)</f>
        <v>7188531</v>
      </c>
      <c r="Y34" s="69"/>
      <c r="Z34" s="28">
        <f t="shared" si="4"/>
        <v>144067133</v>
      </c>
      <c r="AA34" s="69"/>
      <c r="AB34" s="69"/>
      <c r="AC34" s="69"/>
      <c r="AD34" s="69"/>
      <c r="AE34" s="22">
        <f>SUM(AE35:AE40)</f>
        <v>285672224</v>
      </c>
      <c r="AF34" s="101"/>
      <c r="AG34" s="105">
        <f>+AG35+AG36+AG37</f>
        <v>1412824944</v>
      </c>
      <c r="AH34" s="30"/>
      <c r="AI34" s="30">
        <f t="shared" ref="AI34:AI68" si="31">IFERROR(AG34/K34,0)</f>
        <v>0.81554349507370316</v>
      </c>
      <c r="AJ34" s="31"/>
      <c r="AK34" s="28">
        <f>SUM(AK35:AK37)</f>
        <v>1412824944</v>
      </c>
      <c r="AL34" s="30"/>
      <c r="AM34" s="30">
        <f t="shared" si="3"/>
        <v>0.79837881329911065</v>
      </c>
      <c r="AN34" s="162"/>
      <c r="AO34" s="173"/>
    </row>
    <row r="35" spans="1:42" ht="42" x14ac:dyDescent="0.25">
      <c r="A35" s="32"/>
      <c r="B35" s="33"/>
      <c r="C35" s="34" t="s">
        <v>82</v>
      </c>
      <c r="D35" s="34" t="s">
        <v>83</v>
      </c>
      <c r="E35" s="39">
        <v>12</v>
      </c>
      <c r="F35" s="36">
        <v>119425000</v>
      </c>
      <c r="G35" s="37">
        <v>0</v>
      </c>
      <c r="H35" s="38">
        <v>0</v>
      </c>
      <c r="I35" s="39">
        <v>12</v>
      </c>
      <c r="J35" s="32" t="s">
        <v>35</v>
      </c>
      <c r="K35" s="36">
        <v>116425000</v>
      </c>
      <c r="L35" s="40">
        <v>4</v>
      </c>
      <c r="M35" s="40"/>
      <c r="N35" s="40"/>
      <c r="O35" s="40">
        <v>32720513</v>
      </c>
      <c r="P35" s="63">
        <f t="shared" si="25"/>
        <v>32720513</v>
      </c>
      <c r="Q35" s="40">
        <v>2</v>
      </c>
      <c r="R35" s="40">
        <v>6580051</v>
      </c>
      <c r="S35" s="40">
        <v>11868104</v>
      </c>
      <c r="T35" s="40"/>
      <c r="U35" s="153">
        <f t="shared" si="13"/>
        <v>18448155</v>
      </c>
      <c r="V35" s="40">
        <v>3</v>
      </c>
      <c r="W35" s="40">
        <v>14478602</v>
      </c>
      <c r="X35" s="40">
        <v>5791551</v>
      </c>
      <c r="Y35" s="40">
        <v>5791551</v>
      </c>
      <c r="Z35" s="175">
        <f t="shared" si="4"/>
        <v>26061704</v>
      </c>
      <c r="AA35" s="40">
        <v>2</v>
      </c>
      <c r="AB35" s="40"/>
      <c r="AC35" s="40">
        <v>14056112</v>
      </c>
      <c r="AD35" s="40">
        <v>14056112</v>
      </c>
      <c r="AE35" s="216">
        <f t="shared" si="26"/>
        <v>28112224</v>
      </c>
      <c r="AF35" s="43">
        <f t="shared" si="11"/>
        <v>11</v>
      </c>
      <c r="AG35" s="48">
        <f>+P35+U35+Z35+AC35</f>
        <v>91286484</v>
      </c>
      <c r="AH35" s="45">
        <f>IFERROR(AF35/I35,0)</f>
        <v>0.91666666666666663</v>
      </c>
      <c r="AI35" s="46">
        <f t="shared" si="31"/>
        <v>0.78407974232338418</v>
      </c>
      <c r="AJ35" s="47">
        <f t="shared" ref="AJ35:AK37" si="32">+G35+AF35</f>
        <v>11</v>
      </c>
      <c r="AK35" s="49">
        <f t="shared" si="32"/>
        <v>91286484</v>
      </c>
      <c r="AL35" s="46">
        <f>IFERROR(AJ35/E35,0)</f>
        <v>0.91666666666666663</v>
      </c>
      <c r="AM35" s="46">
        <f t="shared" si="3"/>
        <v>0.76438337031609793</v>
      </c>
      <c r="AN35" s="163"/>
      <c r="AO35" s="173"/>
    </row>
    <row r="36" spans="1:42" ht="42" x14ac:dyDescent="0.25">
      <c r="A36" s="32"/>
      <c r="B36" s="33"/>
      <c r="C36" s="66" t="s">
        <v>84</v>
      </c>
      <c r="D36" s="66" t="s">
        <v>85</v>
      </c>
      <c r="E36" s="39">
        <v>75</v>
      </c>
      <c r="F36" s="36">
        <v>144592280</v>
      </c>
      <c r="G36" s="37">
        <v>0</v>
      </c>
      <c r="H36" s="38">
        <v>0</v>
      </c>
      <c r="I36" s="39">
        <v>75</v>
      </c>
      <c r="J36" s="32" t="s">
        <v>35</v>
      </c>
      <c r="K36" s="36">
        <v>124347280</v>
      </c>
      <c r="L36" s="40">
        <v>42</v>
      </c>
      <c r="M36" s="40"/>
      <c r="N36" s="40"/>
      <c r="O36" s="40">
        <v>75098200</v>
      </c>
      <c r="P36" s="63">
        <f t="shared" si="25"/>
        <v>75098200</v>
      </c>
      <c r="Q36" s="40"/>
      <c r="R36" s="40"/>
      <c r="S36" s="40"/>
      <c r="T36" s="40"/>
      <c r="U36" s="153">
        <f t="shared" si="13"/>
        <v>0</v>
      </c>
      <c r="V36" s="40"/>
      <c r="W36" s="40"/>
      <c r="X36" s="40"/>
      <c r="Y36" s="40"/>
      <c r="Z36" s="175">
        <f t="shared" si="4"/>
        <v>0</v>
      </c>
      <c r="AA36" s="40"/>
      <c r="AB36" s="40"/>
      <c r="AC36" s="40"/>
      <c r="AD36" s="40"/>
      <c r="AE36" s="216">
        <f t="shared" si="26"/>
        <v>0</v>
      </c>
      <c r="AF36" s="43">
        <f t="shared" si="11"/>
        <v>42</v>
      </c>
      <c r="AG36" s="48">
        <f t="shared" ref="AG36:AG37" si="33">+P36+U36+Z36+AE36</f>
        <v>75098200</v>
      </c>
      <c r="AH36" s="45">
        <f>IFERROR(AF36/I36,0)</f>
        <v>0.56000000000000005</v>
      </c>
      <c r="AI36" s="46">
        <f t="shared" si="31"/>
        <v>0.603939225691145</v>
      </c>
      <c r="AJ36" s="47">
        <f t="shared" si="32"/>
        <v>42</v>
      </c>
      <c r="AK36" s="49">
        <f t="shared" si="32"/>
        <v>75098200</v>
      </c>
      <c r="AL36" s="46">
        <f>IFERROR(AJ36/E36,0)</f>
        <v>0.56000000000000005</v>
      </c>
      <c r="AM36" s="46">
        <f t="shared" si="3"/>
        <v>0.51937904291985715</v>
      </c>
      <c r="AN36" s="163"/>
      <c r="AO36" s="173"/>
    </row>
    <row r="37" spans="1:42" ht="42" x14ac:dyDescent="0.25">
      <c r="A37" s="32"/>
      <c r="B37" s="33"/>
      <c r="C37" s="34" t="s">
        <v>86</v>
      </c>
      <c r="D37" s="34" t="s">
        <v>87</v>
      </c>
      <c r="E37" s="39">
        <v>2</v>
      </c>
      <c r="F37" s="36">
        <v>1505600000</v>
      </c>
      <c r="G37" s="37">
        <v>0</v>
      </c>
      <c r="H37" s="38">
        <v>0</v>
      </c>
      <c r="I37" s="39">
        <v>2</v>
      </c>
      <c r="J37" s="32" t="s">
        <v>35</v>
      </c>
      <c r="K37" s="36">
        <v>1491600000</v>
      </c>
      <c r="L37" s="40"/>
      <c r="M37" s="40"/>
      <c r="N37" s="40"/>
      <c r="O37" s="40">
        <v>246200000</v>
      </c>
      <c r="P37" s="63">
        <f t="shared" si="25"/>
        <v>246200000</v>
      </c>
      <c r="Q37" s="40">
        <v>1</v>
      </c>
      <c r="R37" s="40"/>
      <c r="S37" s="40">
        <v>123100000</v>
      </c>
      <c r="T37" s="40">
        <v>250983280</v>
      </c>
      <c r="U37" s="153">
        <f t="shared" si="13"/>
        <v>374083280</v>
      </c>
      <c r="V37" s="40">
        <v>1</v>
      </c>
      <c r="W37" s="40">
        <v>122400000</v>
      </c>
      <c r="X37" s="40">
        <v>1396980</v>
      </c>
      <c r="Y37" s="40">
        <v>244800000</v>
      </c>
      <c r="Z37" s="175">
        <f t="shared" si="4"/>
        <v>368596980</v>
      </c>
      <c r="AA37" s="40"/>
      <c r="AB37" s="40"/>
      <c r="AC37" s="40"/>
      <c r="AD37" s="40">
        <v>257560000</v>
      </c>
      <c r="AE37" s="216">
        <f t="shared" si="26"/>
        <v>257560000</v>
      </c>
      <c r="AF37" s="43">
        <f t="shared" si="11"/>
        <v>2</v>
      </c>
      <c r="AG37" s="48">
        <f t="shared" si="33"/>
        <v>1246440260</v>
      </c>
      <c r="AH37" s="45">
        <f>IFERROR(AF37/I37,0)</f>
        <v>1</v>
      </c>
      <c r="AI37" s="46">
        <f t="shared" si="31"/>
        <v>0.83563975596674711</v>
      </c>
      <c r="AJ37" s="47">
        <f t="shared" si="32"/>
        <v>2</v>
      </c>
      <c r="AK37" s="49">
        <f t="shared" si="32"/>
        <v>1246440260</v>
      </c>
      <c r="AL37" s="46">
        <f>IFERROR(AJ37/E37,0)</f>
        <v>1</v>
      </c>
      <c r="AM37" s="46">
        <f t="shared" si="3"/>
        <v>0.82786946068012757</v>
      </c>
      <c r="AN37" s="163"/>
      <c r="AO37" s="173"/>
    </row>
    <row r="38" spans="1:42" ht="52.5" x14ac:dyDescent="0.25">
      <c r="A38" s="178"/>
      <c r="B38" s="179"/>
      <c r="C38" s="213" t="s">
        <v>290</v>
      </c>
      <c r="D38" s="180" t="s">
        <v>291</v>
      </c>
      <c r="E38" s="181"/>
      <c r="F38" s="182">
        <f>SUM(F39:F40)</f>
        <v>1000000000</v>
      </c>
      <c r="G38" s="183"/>
      <c r="H38" s="184">
        <f>SUM(H39:H39)</f>
        <v>0</v>
      </c>
      <c r="I38" s="181"/>
      <c r="J38" s="185"/>
      <c r="K38" s="182">
        <f>K39</f>
        <v>200000000</v>
      </c>
      <c r="L38" s="186"/>
      <c r="M38" s="187">
        <f>SUM(M39:M40)</f>
        <v>0</v>
      </c>
      <c r="N38" s="186"/>
      <c r="O38" s="187">
        <f>SUM(O39:O40)</f>
        <v>0</v>
      </c>
      <c r="P38" s="181"/>
      <c r="Q38" s="187">
        <f>SUM(Q39:Q40)</f>
        <v>0</v>
      </c>
      <c r="R38" s="181"/>
      <c r="S38" s="187"/>
      <c r="T38" s="188"/>
      <c r="U38" s="187">
        <f>SUM(U39:U39)</f>
        <v>0</v>
      </c>
      <c r="V38" s="189"/>
      <c r="W38" s="189">
        <f>SUM(W39:W40)</f>
        <v>0</v>
      </c>
      <c r="X38" s="190">
        <f>SUM(X39:X40)</f>
        <v>0</v>
      </c>
      <c r="Y38" s="187">
        <f>SUM(Y39:Y39)</f>
        <v>0</v>
      </c>
      <c r="Z38" s="189">
        <f t="shared" si="4"/>
        <v>0</v>
      </c>
      <c r="AA38" s="189">
        <f>IFERROR(Y38/F38,0)</f>
        <v>0</v>
      </c>
      <c r="AB38" s="180"/>
      <c r="AC38" s="217"/>
      <c r="AD38" s="214"/>
      <c r="AE38" s="218"/>
      <c r="AF38" s="214"/>
      <c r="AG38" s="219"/>
      <c r="AH38" s="219"/>
      <c r="AI38" s="214"/>
      <c r="AJ38" s="219"/>
      <c r="AK38" s="219"/>
      <c r="AL38" s="219"/>
      <c r="AM38" s="219"/>
      <c r="AN38" s="219"/>
      <c r="AO38"/>
      <c r="AP38"/>
    </row>
    <row r="39" spans="1:42" s="174" customFormat="1" ht="31.5" x14ac:dyDescent="0.25">
      <c r="C39" s="34" t="s">
        <v>292</v>
      </c>
      <c r="D39" s="34" t="s">
        <v>293</v>
      </c>
      <c r="E39" s="39">
        <v>5</v>
      </c>
      <c r="F39" s="36">
        <v>200000000</v>
      </c>
      <c r="G39" s="37"/>
      <c r="H39" s="38"/>
      <c r="I39" s="39">
        <v>5</v>
      </c>
      <c r="J39" s="32" t="s">
        <v>92</v>
      </c>
      <c r="K39" s="36">
        <f>F39</f>
        <v>200000000</v>
      </c>
      <c r="M39" s="191"/>
      <c r="AE39" s="216">
        <f t="shared" si="26"/>
        <v>0</v>
      </c>
    </row>
    <row r="40" spans="1:42" s="174" customFormat="1" ht="31.5" x14ac:dyDescent="0.25">
      <c r="C40" s="34" t="s">
        <v>86</v>
      </c>
      <c r="D40" s="34" t="s">
        <v>294</v>
      </c>
      <c r="E40" s="39">
        <v>4</v>
      </c>
      <c r="F40" s="36">
        <v>800000000</v>
      </c>
      <c r="G40" s="37"/>
      <c r="H40" s="38"/>
      <c r="I40" s="39">
        <v>4</v>
      </c>
      <c r="J40" s="32" t="s">
        <v>92</v>
      </c>
      <c r="K40" s="36">
        <f t="shared" ref="K40" si="34">F40</f>
        <v>800000000</v>
      </c>
      <c r="M40" s="191"/>
      <c r="AE40" s="216">
        <f t="shared" si="26"/>
        <v>0</v>
      </c>
    </row>
    <row r="41" spans="1:42" ht="42" x14ac:dyDescent="0.25">
      <c r="A41" s="18"/>
      <c r="B41" s="19"/>
      <c r="C41" s="20" t="s">
        <v>88</v>
      </c>
      <c r="D41" s="20" t="s">
        <v>89</v>
      </c>
      <c r="E41" s="29"/>
      <c r="F41" s="22">
        <f>SUM(F42:F42)</f>
        <v>182790000</v>
      </c>
      <c r="G41" s="23"/>
      <c r="H41" s="24">
        <f>SUM(H42:H42)</f>
        <v>0</v>
      </c>
      <c r="I41" s="29"/>
      <c r="J41" s="26"/>
      <c r="K41" s="22">
        <f>K42</f>
        <v>134790000</v>
      </c>
      <c r="L41" s="27"/>
      <c r="M41" s="27">
        <f>SUM(M42)</f>
        <v>0</v>
      </c>
      <c r="N41" s="27">
        <f>SUM(N42)</f>
        <v>0</v>
      </c>
      <c r="O41" s="27">
        <f>SUM(O42)</f>
        <v>5600000</v>
      </c>
      <c r="P41" s="28">
        <f>SUM(M41,N41,O41)</f>
        <v>5600000</v>
      </c>
      <c r="Q41" s="27"/>
      <c r="R41" s="27">
        <f>SUM(R42)</f>
        <v>0</v>
      </c>
      <c r="S41" s="27">
        <f>SUM(S42)</f>
        <v>11200000</v>
      </c>
      <c r="T41" s="27">
        <f t="shared" ref="T41" si="35">SUM(T42)</f>
        <v>49500000</v>
      </c>
      <c r="U41" s="28">
        <f>SUM(R41,S41,T41)</f>
        <v>60700000</v>
      </c>
      <c r="V41" s="29"/>
      <c r="W41" s="29">
        <f>SUM(W42)</f>
        <v>5600000</v>
      </c>
      <c r="X41" s="29">
        <f>SUM(X42)</f>
        <v>0</v>
      </c>
      <c r="Y41" s="29"/>
      <c r="Z41" s="28">
        <f t="shared" si="4"/>
        <v>5600000</v>
      </c>
      <c r="AA41" s="29"/>
      <c r="AB41" s="29"/>
      <c r="AC41" s="29"/>
      <c r="AD41" s="29"/>
      <c r="AE41" s="28">
        <f>SUM(AE42)</f>
        <v>29800000</v>
      </c>
      <c r="AF41" s="101"/>
      <c r="AG41" s="28">
        <f>SUM(AG42:AG42)</f>
        <v>131500000</v>
      </c>
      <c r="AH41" s="30"/>
      <c r="AI41" s="30">
        <f t="shared" si="31"/>
        <v>0.97559166110245565</v>
      </c>
      <c r="AJ41" s="31"/>
      <c r="AK41" s="28">
        <f>SUM(AK42:AK42)</f>
        <v>131500000</v>
      </c>
      <c r="AL41" s="30"/>
      <c r="AM41" s="30">
        <f t="shared" si="3"/>
        <v>0.7194047814431862</v>
      </c>
      <c r="AN41" s="162"/>
      <c r="AO41" s="173"/>
    </row>
    <row r="42" spans="1:42" ht="105" x14ac:dyDescent="0.25">
      <c r="A42" s="32"/>
      <c r="B42" s="33"/>
      <c r="C42" s="34" t="s">
        <v>90</v>
      </c>
      <c r="D42" s="34" t="s">
        <v>91</v>
      </c>
      <c r="E42" s="39">
        <v>2</v>
      </c>
      <c r="F42" s="36">
        <v>182790000</v>
      </c>
      <c r="G42" s="37">
        <v>0</v>
      </c>
      <c r="H42" s="38">
        <v>0</v>
      </c>
      <c r="I42" s="39">
        <v>2</v>
      </c>
      <c r="J42" s="32" t="s">
        <v>92</v>
      </c>
      <c r="K42" s="36">
        <v>134790000</v>
      </c>
      <c r="L42" s="40"/>
      <c r="M42" s="40"/>
      <c r="N42" s="40"/>
      <c r="O42" s="40">
        <v>5600000</v>
      </c>
      <c r="P42" s="63">
        <f t="shared" si="25"/>
        <v>5600000</v>
      </c>
      <c r="Q42" s="40">
        <v>1</v>
      </c>
      <c r="R42" s="40"/>
      <c r="S42" s="40">
        <v>11200000</v>
      </c>
      <c r="T42" s="40">
        <v>49500000</v>
      </c>
      <c r="U42" s="40">
        <f t="shared" si="13"/>
        <v>60700000</v>
      </c>
      <c r="V42" s="40">
        <v>1</v>
      </c>
      <c r="W42" s="40">
        <v>5600000</v>
      </c>
      <c r="X42" s="40"/>
      <c r="Y42" s="40">
        <v>29800000</v>
      </c>
      <c r="Z42" s="175">
        <f t="shared" si="4"/>
        <v>35400000</v>
      </c>
      <c r="AA42" s="40"/>
      <c r="AB42" s="40"/>
      <c r="AC42" s="40"/>
      <c r="AD42" s="40">
        <v>29800000</v>
      </c>
      <c r="AE42" s="216">
        <f t="shared" si="26"/>
        <v>29800000</v>
      </c>
      <c r="AF42" s="43">
        <f t="shared" si="11"/>
        <v>2</v>
      </c>
      <c r="AG42" s="44">
        <f>+P42+U42+Z42+AE42</f>
        <v>131500000</v>
      </c>
      <c r="AH42" s="45">
        <f>IFERROR(AF42/I42,0)</f>
        <v>1</v>
      </c>
      <c r="AI42" s="46">
        <f t="shared" si="31"/>
        <v>0.97559166110245565</v>
      </c>
      <c r="AJ42" s="47">
        <f>+G42+AF42</f>
        <v>2</v>
      </c>
      <c r="AK42" s="36">
        <f>+H42+AG42</f>
        <v>131500000</v>
      </c>
      <c r="AL42" s="46">
        <f>IFERROR(AJ42/E42,0)</f>
        <v>1</v>
      </c>
      <c r="AM42" s="46">
        <f t="shared" si="3"/>
        <v>0.7194047814431862</v>
      </c>
      <c r="AN42" s="163"/>
      <c r="AO42" s="173"/>
    </row>
    <row r="43" spans="1:42" ht="39" customHeight="1" x14ac:dyDescent="0.25">
      <c r="A43" s="71"/>
      <c r="B43" s="72"/>
      <c r="C43" s="8" t="s">
        <v>93</v>
      </c>
      <c r="D43" s="8" t="s">
        <v>94</v>
      </c>
      <c r="E43" s="73"/>
      <c r="F43" s="10">
        <f>SUM(F44,F74,F100,F114)</f>
        <v>137478234357</v>
      </c>
      <c r="G43" s="17"/>
      <c r="H43" s="12">
        <f>+H44+H74+H100+H114</f>
        <v>0</v>
      </c>
      <c r="I43" s="73"/>
      <c r="J43" s="8"/>
      <c r="K43" s="10">
        <f>K44+K74+K100+K114</f>
        <v>137237187957</v>
      </c>
      <c r="L43" s="14"/>
      <c r="M43" s="14">
        <f>SUM(M44,M74,M100,M114)</f>
        <v>0</v>
      </c>
      <c r="N43" s="14">
        <f t="shared" ref="N43:O43" si="36">SUM(N44,N74,N100,N114)</f>
        <v>0</v>
      </c>
      <c r="O43" s="14">
        <f t="shared" si="36"/>
        <v>3325923220</v>
      </c>
      <c r="P43" s="15">
        <f>SUM(M43,N43,O43)</f>
        <v>3325923220</v>
      </c>
      <c r="Q43" s="15"/>
      <c r="R43" s="15">
        <f>SUM(R44,R74,R100,R114)</f>
        <v>1862184241.4400001</v>
      </c>
      <c r="S43" s="15">
        <f t="shared" ref="S43:T43" si="37">SUM(S44,S74,S100,S114)</f>
        <v>4789112363</v>
      </c>
      <c r="T43" s="15">
        <f t="shared" si="37"/>
        <v>6960758200</v>
      </c>
      <c r="U43" s="15">
        <f>SUM(R43,S43,T43)</f>
        <v>13612054804.440001</v>
      </c>
      <c r="V43" s="15"/>
      <c r="W43" s="15">
        <f>SUM(W44,W74,W100,W114)</f>
        <v>53201870267</v>
      </c>
      <c r="X43" s="15">
        <f>SUM(X44,X74,X100,X114)</f>
        <v>3978131698</v>
      </c>
      <c r="Y43" s="15"/>
      <c r="Z43" s="15">
        <f t="shared" si="4"/>
        <v>57180001965</v>
      </c>
      <c r="AA43" s="15"/>
      <c r="AB43" s="15"/>
      <c r="AC43" s="15"/>
      <c r="AD43" s="15"/>
      <c r="AE43" s="15">
        <f>SUM(AE44,AE74,AE100,AE114,AE122)</f>
        <v>12526809824.110001</v>
      </c>
      <c r="AF43" s="102"/>
      <c r="AG43" s="15">
        <f>AG44+AG74+AG100+AG114</f>
        <v>76434583729.929993</v>
      </c>
      <c r="AH43" s="16"/>
      <c r="AI43" s="16">
        <f t="shared" si="31"/>
        <v>0.55695241842086529</v>
      </c>
      <c r="AJ43" s="74"/>
      <c r="AK43" s="15">
        <f>+AK44+AK74+AK100+AK114</f>
        <v>76434583729.929993</v>
      </c>
      <c r="AL43" s="16"/>
      <c r="AM43" s="16">
        <f t="shared" si="3"/>
        <v>0.55597589020125615</v>
      </c>
      <c r="AN43" s="161"/>
      <c r="AO43" s="173"/>
    </row>
    <row r="44" spans="1:42" ht="31.5" x14ac:dyDescent="0.25">
      <c r="A44" s="67"/>
      <c r="B44" s="68"/>
      <c r="C44" s="20" t="s">
        <v>95</v>
      </c>
      <c r="D44" s="20" t="s">
        <v>96</v>
      </c>
      <c r="E44" s="69"/>
      <c r="F44" s="22">
        <f>SUM(F45:F73)</f>
        <v>88188257591</v>
      </c>
      <c r="G44" s="70"/>
      <c r="H44" s="24">
        <f>SUM(H45:H72)</f>
        <v>0</v>
      </c>
      <c r="I44" s="69"/>
      <c r="J44" s="20"/>
      <c r="K44" s="22">
        <f>SUM(K45:K73)</f>
        <v>88188257591</v>
      </c>
      <c r="L44" s="27"/>
      <c r="M44" s="27">
        <f>SUM(M45:M73)</f>
        <v>0</v>
      </c>
      <c r="N44" s="27">
        <f t="shared" ref="N44:O44" si="38">SUM(N45:N73)</f>
        <v>0</v>
      </c>
      <c r="O44" s="27">
        <f t="shared" si="38"/>
        <v>2491066420</v>
      </c>
      <c r="P44" s="28">
        <f>SUM(M44,N44,O44)</f>
        <v>2491066420</v>
      </c>
      <c r="Q44" s="27"/>
      <c r="R44" s="27">
        <f>SUM(R45:R73)</f>
        <v>1562080100.4400001</v>
      </c>
      <c r="S44" s="27">
        <f t="shared" ref="S44" si="39">SUM(S45:S73)</f>
        <v>2562610901</v>
      </c>
      <c r="T44" s="27">
        <f>SUM(T45:T73)</f>
        <v>3409307100</v>
      </c>
      <c r="U44" s="28">
        <f>SUM(R44,S44,T44)</f>
        <v>7533998101.4400005</v>
      </c>
      <c r="V44" s="69"/>
      <c r="W44" s="69">
        <f>SUM(W45:W99)</f>
        <v>41930745479</v>
      </c>
      <c r="X44" s="69">
        <f>SUM(X45:X73)</f>
        <v>2728868043</v>
      </c>
      <c r="Y44" s="69"/>
      <c r="Z44" s="28">
        <f t="shared" si="4"/>
        <v>44659613522</v>
      </c>
      <c r="AA44" s="69"/>
      <c r="AB44" s="69"/>
      <c r="AC44" s="69"/>
      <c r="AD44" s="69"/>
      <c r="AE44" s="28">
        <f>SUM(AE45:AE73)</f>
        <v>7800002078.1100006</v>
      </c>
      <c r="AF44" s="101"/>
      <c r="AG44" s="28">
        <f>SUM(AG45:AG73)</f>
        <v>48957013305.369995</v>
      </c>
      <c r="AH44" s="30"/>
      <c r="AI44" s="30">
        <f t="shared" si="31"/>
        <v>0.55514208629025319</v>
      </c>
      <c r="AJ44" s="31"/>
      <c r="AK44" s="28">
        <f>SUM(AK45:AK73)</f>
        <v>48957013305.369995</v>
      </c>
      <c r="AL44" s="30"/>
      <c r="AM44" s="30">
        <f t="shared" si="3"/>
        <v>0.55514208629025319</v>
      </c>
      <c r="AN44" s="162"/>
      <c r="AO44" s="173"/>
    </row>
    <row r="45" spans="1:42" ht="21" x14ac:dyDescent="0.25">
      <c r="A45" s="57"/>
      <c r="B45" s="58"/>
      <c r="C45" s="59" t="s">
        <v>97</v>
      </c>
      <c r="D45" s="59" t="s">
        <v>98</v>
      </c>
      <c r="E45" s="35">
        <v>1</v>
      </c>
      <c r="F45" s="36">
        <v>2226769800</v>
      </c>
      <c r="G45" s="37">
        <v>0</v>
      </c>
      <c r="H45" s="38">
        <v>0</v>
      </c>
      <c r="I45" s="35">
        <v>1</v>
      </c>
      <c r="J45" s="57" t="s">
        <v>92</v>
      </c>
      <c r="K45" s="36">
        <f>F45</f>
        <v>2226769800</v>
      </c>
      <c r="L45" s="40"/>
      <c r="M45" s="40"/>
      <c r="N45" s="40"/>
      <c r="O45" s="40"/>
      <c r="P45" s="53">
        <f>SUM(M45,N45,O45)</f>
        <v>0</v>
      </c>
      <c r="Q45" s="40">
        <v>1</v>
      </c>
      <c r="R45" s="40">
        <v>92118900.439999998</v>
      </c>
      <c r="S45" s="40"/>
      <c r="T45" s="40"/>
      <c r="U45" s="41">
        <f t="shared" ref="U45:U108" si="40">SUM(R45,S45,T45)</f>
        <v>92118900.439999998</v>
      </c>
      <c r="V45" s="40"/>
      <c r="W45" s="40">
        <v>12800000</v>
      </c>
      <c r="X45" s="40"/>
      <c r="Y45" s="40">
        <v>658151091</v>
      </c>
      <c r="Z45" s="175">
        <f t="shared" si="4"/>
        <v>670951091</v>
      </c>
      <c r="AA45" s="40"/>
      <c r="AB45" s="40"/>
      <c r="AC45" s="40">
        <v>12746507</v>
      </c>
      <c r="AD45" s="40">
        <v>19061380</v>
      </c>
      <c r="AE45" s="216">
        <f>SUM(AB45,AC45,AD45)</f>
        <v>31807887</v>
      </c>
      <c r="AF45" s="43">
        <f t="shared" si="11"/>
        <v>1</v>
      </c>
      <c r="AG45" s="48">
        <f t="shared" ref="AG45:AG73" si="41">+P45+U45+Z45+AE45</f>
        <v>794877878.44000006</v>
      </c>
      <c r="AH45" s="45">
        <f t="shared" ref="AH45:AH73" si="42">IFERROR(AF45/I45,0)</f>
        <v>1</v>
      </c>
      <c r="AI45" s="46">
        <f t="shared" si="31"/>
        <v>0.35696454947431028</v>
      </c>
      <c r="AJ45" s="47">
        <f t="shared" ref="AJ45:AJ73" si="43">+G45+AF45</f>
        <v>1</v>
      </c>
      <c r="AK45" s="49">
        <f t="shared" ref="AK45:AK73" si="44">+H45+AG45</f>
        <v>794877878.44000006</v>
      </c>
      <c r="AL45" s="46">
        <f t="shared" ref="AL45:AL73" si="45">IFERROR(AJ45/E45,0)</f>
        <v>1</v>
      </c>
      <c r="AM45" s="46">
        <f t="shared" si="3"/>
        <v>0.35696454947431028</v>
      </c>
      <c r="AN45" s="167"/>
      <c r="AO45" s="173"/>
    </row>
    <row r="46" spans="1:42" ht="31.5" x14ac:dyDescent="0.25">
      <c r="A46" s="32"/>
      <c r="B46" s="33"/>
      <c r="C46" s="34" t="s">
        <v>99</v>
      </c>
      <c r="D46" s="34" t="s">
        <v>100</v>
      </c>
      <c r="E46" s="35">
        <v>6</v>
      </c>
      <c r="F46" s="36">
        <v>1431781790</v>
      </c>
      <c r="G46" s="37">
        <v>0</v>
      </c>
      <c r="H46" s="38">
        <v>0</v>
      </c>
      <c r="I46" s="39">
        <v>6</v>
      </c>
      <c r="J46" s="32" t="s">
        <v>101</v>
      </c>
      <c r="K46" s="36">
        <f t="shared" ref="K46:K73" si="46">F46</f>
        <v>1431781790</v>
      </c>
      <c r="L46" s="40"/>
      <c r="M46" s="40"/>
      <c r="N46" s="40"/>
      <c r="O46" s="40"/>
      <c r="P46" s="53">
        <f t="shared" ref="P46:P73" si="47">SUM(M46,N46,O46)</f>
        <v>0</v>
      </c>
      <c r="Q46" s="40">
        <v>1</v>
      </c>
      <c r="R46" s="40">
        <v>47919600</v>
      </c>
      <c r="S46" s="40"/>
      <c r="T46" s="40"/>
      <c r="U46" s="41">
        <f t="shared" si="40"/>
        <v>47919600</v>
      </c>
      <c r="V46" s="40">
        <v>1</v>
      </c>
      <c r="W46" s="40"/>
      <c r="X46" s="40"/>
      <c r="Y46" s="40">
        <v>219080691.75999999</v>
      </c>
      <c r="Z46" s="175">
        <f t="shared" si="4"/>
        <v>219080691.75999999</v>
      </c>
      <c r="AA46" s="40"/>
      <c r="AB46" s="40"/>
      <c r="AC46" s="40">
        <v>0</v>
      </c>
      <c r="AD46" s="40"/>
      <c r="AE46" s="216">
        <f t="shared" ref="AE46:AE66" si="48">SUM(AB46,AC46,AD46)</f>
        <v>0</v>
      </c>
      <c r="AF46" s="43">
        <f t="shared" si="11"/>
        <v>2</v>
      </c>
      <c r="AG46" s="48">
        <f t="shared" si="41"/>
        <v>267000291.75999999</v>
      </c>
      <c r="AH46" s="45">
        <f t="shared" si="42"/>
        <v>0.33333333333333331</v>
      </c>
      <c r="AI46" s="46">
        <f t="shared" si="31"/>
        <v>0.18648113394430027</v>
      </c>
      <c r="AJ46" s="47">
        <f t="shared" si="43"/>
        <v>2</v>
      </c>
      <c r="AK46" s="49">
        <f t="shared" si="44"/>
        <v>267000291.75999999</v>
      </c>
      <c r="AL46" s="46">
        <f t="shared" si="45"/>
        <v>0.33333333333333331</v>
      </c>
      <c r="AM46" s="46">
        <f t="shared" si="3"/>
        <v>0.18648113394430027</v>
      </c>
      <c r="AN46" s="163"/>
      <c r="AO46" s="173"/>
    </row>
    <row r="47" spans="1:42" ht="31.5" x14ac:dyDescent="0.25">
      <c r="A47" s="32"/>
      <c r="B47" s="33"/>
      <c r="C47" s="34" t="s">
        <v>102</v>
      </c>
      <c r="D47" s="34" t="s">
        <v>103</v>
      </c>
      <c r="E47" s="35">
        <v>6</v>
      </c>
      <c r="F47" s="36">
        <v>537000000</v>
      </c>
      <c r="G47" s="37">
        <v>0</v>
      </c>
      <c r="H47" s="38">
        <v>0</v>
      </c>
      <c r="I47" s="39">
        <v>6</v>
      </c>
      <c r="J47" s="32" t="s">
        <v>101</v>
      </c>
      <c r="K47" s="36">
        <f t="shared" si="46"/>
        <v>537000000</v>
      </c>
      <c r="L47" s="40"/>
      <c r="M47" s="40"/>
      <c r="N47" s="40"/>
      <c r="O47" s="40"/>
      <c r="P47" s="53">
        <f t="shared" si="47"/>
        <v>0</v>
      </c>
      <c r="Q47" s="40"/>
      <c r="R47" s="40"/>
      <c r="S47" s="40"/>
      <c r="T47" s="40"/>
      <c r="U47" s="41">
        <f t="shared" si="40"/>
        <v>0</v>
      </c>
      <c r="V47" s="40">
        <v>1</v>
      </c>
      <c r="W47" s="40"/>
      <c r="X47" s="40"/>
      <c r="Y47" s="40">
        <v>24159150</v>
      </c>
      <c r="Z47" s="175">
        <f t="shared" si="4"/>
        <v>24159150</v>
      </c>
      <c r="AA47" s="40">
        <v>5</v>
      </c>
      <c r="AB47" s="215">
        <v>162810621.44999999</v>
      </c>
      <c r="AC47" s="40"/>
      <c r="AD47" s="40">
        <v>325600000</v>
      </c>
      <c r="AE47" s="216">
        <f t="shared" si="48"/>
        <v>488410621.44999999</v>
      </c>
      <c r="AF47" s="43">
        <f t="shared" si="11"/>
        <v>6</v>
      </c>
      <c r="AG47" s="48">
        <f t="shared" si="41"/>
        <v>512569771.44999999</v>
      </c>
      <c r="AH47" s="45">
        <f t="shared" si="42"/>
        <v>1</v>
      </c>
      <c r="AI47" s="46">
        <f t="shared" si="31"/>
        <v>0.95450609208566106</v>
      </c>
      <c r="AJ47" s="47">
        <f t="shared" si="43"/>
        <v>6</v>
      </c>
      <c r="AK47" s="49">
        <f t="shared" si="44"/>
        <v>512569771.44999999</v>
      </c>
      <c r="AL47" s="46">
        <f t="shared" si="45"/>
        <v>1</v>
      </c>
      <c r="AM47" s="46">
        <f t="shared" si="3"/>
        <v>0.95450609208566106</v>
      </c>
      <c r="AN47" s="163"/>
      <c r="AO47" s="173"/>
    </row>
    <row r="48" spans="1:42" ht="42" x14ac:dyDescent="0.25">
      <c r="A48" s="32"/>
      <c r="B48" s="33"/>
      <c r="C48" s="59" t="s">
        <v>104</v>
      </c>
      <c r="D48" s="34" t="s">
        <v>105</v>
      </c>
      <c r="E48" s="35">
        <v>12</v>
      </c>
      <c r="F48" s="36">
        <v>3307296245</v>
      </c>
      <c r="G48" s="37">
        <v>0</v>
      </c>
      <c r="H48" s="38">
        <v>0</v>
      </c>
      <c r="I48" s="39">
        <v>12</v>
      </c>
      <c r="J48" s="32" t="s">
        <v>92</v>
      </c>
      <c r="K48" s="36">
        <f t="shared" si="46"/>
        <v>3307296245</v>
      </c>
      <c r="L48" s="40"/>
      <c r="M48" s="40"/>
      <c r="N48" s="40"/>
      <c r="O48" s="40"/>
      <c r="P48" s="53">
        <f t="shared" si="47"/>
        <v>0</v>
      </c>
      <c r="Q48" s="40"/>
      <c r="R48" s="40"/>
      <c r="S48" s="40"/>
      <c r="T48" s="40"/>
      <c r="U48" s="41">
        <f t="shared" si="40"/>
        <v>0</v>
      </c>
      <c r="V48" s="40">
        <v>5</v>
      </c>
      <c r="W48" s="40">
        <v>24500000</v>
      </c>
      <c r="X48" s="40">
        <v>8924400</v>
      </c>
      <c r="Y48" s="40">
        <v>1080491720</v>
      </c>
      <c r="Z48" s="175">
        <f t="shared" si="4"/>
        <v>1113916120</v>
      </c>
      <c r="AA48" s="40">
        <v>2</v>
      </c>
      <c r="AB48" s="40"/>
      <c r="AC48" s="40">
        <v>230240310</v>
      </c>
      <c r="AD48" s="40">
        <v>71128335</v>
      </c>
      <c r="AE48" s="216">
        <f>SUM(AB48,AC48,AD48)</f>
        <v>301368645</v>
      </c>
      <c r="AF48" s="43">
        <f t="shared" si="11"/>
        <v>7</v>
      </c>
      <c r="AG48" s="48">
        <f t="shared" si="41"/>
        <v>1415284765</v>
      </c>
      <c r="AH48" s="45">
        <f t="shared" si="42"/>
        <v>0.58333333333333337</v>
      </c>
      <c r="AI48" s="46">
        <f t="shared" si="31"/>
        <v>0.42792802947109443</v>
      </c>
      <c r="AJ48" s="47">
        <f t="shared" si="43"/>
        <v>7</v>
      </c>
      <c r="AK48" s="49">
        <f t="shared" si="44"/>
        <v>1415284765</v>
      </c>
      <c r="AL48" s="46">
        <f t="shared" si="45"/>
        <v>0.58333333333333337</v>
      </c>
      <c r="AM48" s="46">
        <f t="shared" si="3"/>
        <v>0.42792802947109443</v>
      </c>
      <c r="AN48" s="163"/>
      <c r="AO48" s="173"/>
    </row>
    <row r="49" spans="1:42" ht="52.5" x14ac:dyDescent="0.25">
      <c r="A49" s="32"/>
      <c r="B49" s="33"/>
      <c r="C49" s="59" t="s">
        <v>106</v>
      </c>
      <c r="D49" s="34" t="s">
        <v>107</v>
      </c>
      <c r="E49" s="35">
        <v>5</v>
      </c>
      <c r="F49" s="36">
        <v>995175000</v>
      </c>
      <c r="G49" s="37">
        <v>0</v>
      </c>
      <c r="H49" s="38">
        <v>0</v>
      </c>
      <c r="I49" s="39">
        <v>5</v>
      </c>
      <c r="J49" s="32" t="s">
        <v>92</v>
      </c>
      <c r="K49" s="36">
        <f t="shared" si="46"/>
        <v>995175000</v>
      </c>
      <c r="L49" s="40"/>
      <c r="M49" s="40"/>
      <c r="N49" s="40"/>
      <c r="O49" s="40"/>
      <c r="P49" s="53">
        <f t="shared" si="47"/>
        <v>0</v>
      </c>
      <c r="Q49" s="40"/>
      <c r="R49" s="40"/>
      <c r="S49" s="40"/>
      <c r="T49" s="40"/>
      <c r="U49" s="41">
        <f t="shared" si="40"/>
        <v>0</v>
      </c>
      <c r="V49" s="40">
        <v>1</v>
      </c>
      <c r="W49" s="40">
        <v>53760000</v>
      </c>
      <c r="X49" s="40"/>
      <c r="Y49" s="40">
        <v>24630900</v>
      </c>
      <c r="Z49" s="175">
        <f t="shared" si="4"/>
        <v>78390900</v>
      </c>
      <c r="AA49" s="40">
        <v>1</v>
      </c>
      <c r="AB49" s="40"/>
      <c r="AC49" s="215">
        <v>74383241.659999996</v>
      </c>
      <c r="AD49" s="40">
        <v>34000000</v>
      </c>
      <c r="AE49" s="237">
        <f>SUM(AB49,AC49,AD49)</f>
        <v>108383241.66</v>
      </c>
      <c r="AF49" s="43">
        <f t="shared" si="11"/>
        <v>2</v>
      </c>
      <c r="AG49" s="48">
        <f>+P49+U49+Z49+AE49</f>
        <v>186774141.66</v>
      </c>
      <c r="AH49" s="45">
        <f t="shared" si="42"/>
        <v>0.4</v>
      </c>
      <c r="AI49" s="46">
        <f t="shared" si="31"/>
        <v>0.18767969619413671</v>
      </c>
      <c r="AJ49" s="47">
        <f t="shared" si="43"/>
        <v>2</v>
      </c>
      <c r="AK49" s="49">
        <f t="shared" si="44"/>
        <v>186774141.66</v>
      </c>
      <c r="AL49" s="46">
        <f t="shared" si="45"/>
        <v>0.4</v>
      </c>
      <c r="AM49" s="46">
        <f t="shared" si="3"/>
        <v>0.18767969619413671</v>
      </c>
      <c r="AN49" s="163"/>
      <c r="AO49" s="173"/>
    </row>
    <row r="50" spans="1:42" ht="31.5" x14ac:dyDescent="0.25">
      <c r="A50" s="32"/>
      <c r="B50" s="33"/>
      <c r="C50" s="34" t="s">
        <v>108</v>
      </c>
      <c r="D50" s="34" t="s">
        <v>109</v>
      </c>
      <c r="E50" s="35">
        <v>1</v>
      </c>
      <c r="F50" s="49">
        <v>215000000</v>
      </c>
      <c r="G50" s="37">
        <v>0</v>
      </c>
      <c r="H50" s="38">
        <v>0</v>
      </c>
      <c r="I50" s="35">
        <v>1</v>
      </c>
      <c r="J50" s="32" t="s">
        <v>101</v>
      </c>
      <c r="K50" s="36">
        <f t="shared" si="46"/>
        <v>215000000</v>
      </c>
      <c r="L50" s="40"/>
      <c r="M50" s="40"/>
      <c r="N50" s="40"/>
      <c r="O50" s="40"/>
      <c r="P50" s="53">
        <f t="shared" si="47"/>
        <v>0</v>
      </c>
      <c r="Q50" s="40"/>
      <c r="R50" s="40"/>
      <c r="S50" s="40"/>
      <c r="T50" s="40"/>
      <c r="U50" s="41">
        <f t="shared" si="40"/>
        <v>0</v>
      </c>
      <c r="V50" s="40">
        <v>1</v>
      </c>
      <c r="W50" s="40"/>
      <c r="X50" s="40">
        <v>4828500</v>
      </c>
      <c r="Y50" s="40"/>
      <c r="Z50" s="175">
        <f t="shared" si="4"/>
        <v>4828500</v>
      </c>
      <c r="AA50" s="40">
        <v>1</v>
      </c>
      <c r="AB50" s="40"/>
      <c r="AC50" s="40">
        <v>4828500</v>
      </c>
      <c r="AD50" s="40">
        <v>107397000</v>
      </c>
      <c r="AE50" s="216">
        <f t="shared" si="48"/>
        <v>112225500</v>
      </c>
      <c r="AF50" s="43">
        <f t="shared" si="11"/>
        <v>2</v>
      </c>
      <c r="AG50" s="48">
        <f t="shared" si="41"/>
        <v>117054000</v>
      </c>
      <c r="AH50" s="45">
        <f t="shared" si="42"/>
        <v>2</v>
      </c>
      <c r="AI50" s="46">
        <f t="shared" si="31"/>
        <v>0.54443720930232553</v>
      </c>
      <c r="AJ50" s="47">
        <f t="shared" si="43"/>
        <v>2</v>
      </c>
      <c r="AK50" s="49">
        <f t="shared" si="44"/>
        <v>117054000</v>
      </c>
      <c r="AL50" s="46">
        <f t="shared" si="45"/>
        <v>2</v>
      </c>
      <c r="AM50" s="46">
        <f t="shared" si="3"/>
        <v>0.54443720930232553</v>
      </c>
      <c r="AN50" s="163"/>
      <c r="AO50" s="173"/>
    </row>
    <row r="51" spans="1:42" ht="42" x14ac:dyDescent="0.25">
      <c r="A51" s="32"/>
      <c r="B51" s="33"/>
      <c r="C51" s="34" t="s">
        <v>110</v>
      </c>
      <c r="D51" s="34" t="s">
        <v>111</v>
      </c>
      <c r="E51" s="39">
        <v>3</v>
      </c>
      <c r="F51" s="36">
        <v>290250000</v>
      </c>
      <c r="G51" s="37">
        <v>0</v>
      </c>
      <c r="H51" s="38">
        <v>0</v>
      </c>
      <c r="I51" s="39">
        <v>3</v>
      </c>
      <c r="J51" s="32" t="s">
        <v>101</v>
      </c>
      <c r="K51" s="36">
        <f t="shared" si="46"/>
        <v>290250000</v>
      </c>
      <c r="L51" s="40"/>
      <c r="M51" s="40"/>
      <c r="N51" s="40"/>
      <c r="O51" s="40"/>
      <c r="P51" s="53">
        <f t="shared" si="47"/>
        <v>0</v>
      </c>
      <c r="Q51" s="40"/>
      <c r="R51" s="40"/>
      <c r="S51" s="40"/>
      <c r="T51" s="40"/>
      <c r="U51" s="41">
        <f t="shared" si="40"/>
        <v>0</v>
      </c>
      <c r="V51" s="40">
        <v>2</v>
      </c>
      <c r="W51" s="40"/>
      <c r="X51" s="40">
        <v>13053600</v>
      </c>
      <c r="Y51" s="40">
        <v>87980000</v>
      </c>
      <c r="Z51" s="175">
        <f t="shared" si="4"/>
        <v>101033600</v>
      </c>
      <c r="AA51" s="40">
        <v>1</v>
      </c>
      <c r="AB51" s="40"/>
      <c r="AC51" s="40"/>
      <c r="AD51" s="40">
        <v>100950000</v>
      </c>
      <c r="AE51" s="216">
        <f t="shared" si="48"/>
        <v>100950000</v>
      </c>
      <c r="AF51" s="43">
        <f t="shared" si="11"/>
        <v>3</v>
      </c>
      <c r="AG51" s="48">
        <f t="shared" si="41"/>
        <v>201983600</v>
      </c>
      <c r="AH51" s="45">
        <f t="shared" si="42"/>
        <v>1</v>
      </c>
      <c r="AI51" s="46">
        <f t="shared" si="31"/>
        <v>0.69589526270456503</v>
      </c>
      <c r="AJ51" s="47">
        <f t="shared" si="43"/>
        <v>3</v>
      </c>
      <c r="AK51" s="49">
        <f t="shared" si="44"/>
        <v>201983600</v>
      </c>
      <c r="AL51" s="46">
        <f t="shared" si="45"/>
        <v>1</v>
      </c>
      <c r="AM51" s="46">
        <f t="shared" si="3"/>
        <v>0.69589526270456503</v>
      </c>
      <c r="AN51" s="163"/>
      <c r="AO51" s="173"/>
    </row>
    <row r="52" spans="1:42" ht="31.5" x14ac:dyDescent="0.25">
      <c r="A52" s="32"/>
      <c r="B52" s="33"/>
      <c r="C52" s="34" t="s">
        <v>166</v>
      </c>
      <c r="D52" s="34" t="s">
        <v>167</v>
      </c>
      <c r="E52" s="39">
        <v>2</v>
      </c>
      <c r="F52" s="36">
        <v>160580000</v>
      </c>
      <c r="G52" s="37">
        <v>0</v>
      </c>
      <c r="H52" s="38">
        <v>0</v>
      </c>
      <c r="I52" s="39">
        <v>2</v>
      </c>
      <c r="J52" s="32" t="s">
        <v>101</v>
      </c>
      <c r="K52" s="36">
        <f t="shared" si="46"/>
        <v>160580000</v>
      </c>
      <c r="L52" s="40"/>
      <c r="M52" s="40"/>
      <c r="N52" s="40"/>
      <c r="O52" s="40"/>
      <c r="P52" s="53">
        <f t="shared" si="47"/>
        <v>0</v>
      </c>
      <c r="Q52" s="40"/>
      <c r="R52" s="40"/>
      <c r="S52" s="40"/>
      <c r="T52" s="40"/>
      <c r="U52" s="41">
        <f t="shared" si="40"/>
        <v>0</v>
      </c>
      <c r="V52" s="40">
        <v>1</v>
      </c>
      <c r="W52" s="40"/>
      <c r="X52" s="40">
        <v>40145000</v>
      </c>
      <c r="Y52" s="40"/>
      <c r="Z52" s="175">
        <f t="shared" si="4"/>
        <v>40145000</v>
      </c>
      <c r="AA52" s="40">
        <v>1</v>
      </c>
      <c r="AB52" s="40"/>
      <c r="AC52" s="40">
        <v>72261000</v>
      </c>
      <c r="AD52" s="40"/>
      <c r="AE52" s="216">
        <f t="shared" si="48"/>
        <v>72261000</v>
      </c>
      <c r="AF52" s="43">
        <f t="shared" si="11"/>
        <v>2</v>
      </c>
      <c r="AG52" s="48">
        <f t="shared" si="41"/>
        <v>112406000</v>
      </c>
      <c r="AH52" s="45">
        <f t="shared" si="42"/>
        <v>1</v>
      </c>
      <c r="AI52" s="46">
        <f t="shared" si="31"/>
        <v>0.7</v>
      </c>
      <c r="AJ52" s="47">
        <f t="shared" si="43"/>
        <v>2</v>
      </c>
      <c r="AK52" s="49">
        <f t="shared" si="44"/>
        <v>112406000</v>
      </c>
      <c r="AL52" s="46">
        <f t="shared" si="45"/>
        <v>1</v>
      </c>
      <c r="AM52" s="46"/>
      <c r="AN52" s="163"/>
      <c r="AO52" s="173"/>
    </row>
    <row r="53" spans="1:42" ht="21" x14ac:dyDescent="0.25">
      <c r="A53" s="32"/>
      <c r="B53" s="33"/>
      <c r="C53" s="34" t="s">
        <v>112</v>
      </c>
      <c r="D53" s="34" t="s">
        <v>113</v>
      </c>
      <c r="E53" s="39">
        <v>150</v>
      </c>
      <c r="F53" s="36">
        <v>3531273100</v>
      </c>
      <c r="G53" s="37">
        <v>0</v>
      </c>
      <c r="H53" s="38">
        <v>0</v>
      </c>
      <c r="I53" s="39">
        <v>150</v>
      </c>
      <c r="J53" s="32" t="s">
        <v>65</v>
      </c>
      <c r="K53" s="36">
        <f t="shared" si="46"/>
        <v>3531273100</v>
      </c>
      <c r="L53" s="40"/>
      <c r="M53" s="40"/>
      <c r="N53" s="40"/>
      <c r="O53" s="40"/>
      <c r="P53" s="53">
        <f t="shared" si="47"/>
        <v>0</v>
      </c>
      <c r="Q53" s="40"/>
      <c r="R53" s="40"/>
      <c r="S53" s="40"/>
      <c r="T53" s="40"/>
      <c r="U53" s="41">
        <f t="shared" si="40"/>
        <v>0</v>
      </c>
      <c r="V53" s="40">
        <v>120</v>
      </c>
      <c r="W53" s="40"/>
      <c r="X53" s="40"/>
      <c r="Y53" s="40">
        <v>1831410000</v>
      </c>
      <c r="Z53" s="175">
        <f t="shared" si="4"/>
        <v>1831410000</v>
      </c>
      <c r="AA53" s="40"/>
      <c r="AB53" s="40"/>
      <c r="AC53" s="40"/>
      <c r="AD53" s="40"/>
      <c r="AE53" s="216">
        <f t="shared" si="48"/>
        <v>0</v>
      </c>
      <c r="AF53" s="43">
        <f t="shared" si="11"/>
        <v>120</v>
      </c>
      <c r="AG53" s="48">
        <f t="shared" si="41"/>
        <v>1831410000</v>
      </c>
      <c r="AH53" s="45">
        <f t="shared" si="42"/>
        <v>0.8</v>
      </c>
      <c r="AI53" s="46">
        <f t="shared" si="31"/>
        <v>0.51862598789088277</v>
      </c>
      <c r="AJ53" s="47">
        <f t="shared" si="43"/>
        <v>120</v>
      </c>
      <c r="AK53" s="49">
        <f t="shared" si="44"/>
        <v>1831410000</v>
      </c>
      <c r="AL53" s="46">
        <f t="shared" si="45"/>
        <v>0.8</v>
      </c>
      <c r="AM53" s="46">
        <f t="shared" ref="AM53:AM84" si="49">IFERROR(AK53/F53,0)</f>
        <v>0.51862598789088277</v>
      </c>
      <c r="AN53" s="163"/>
      <c r="AO53" s="173"/>
    </row>
    <row r="54" spans="1:42" ht="42" x14ac:dyDescent="0.25">
      <c r="A54" s="32"/>
      <c r="B54" s="33"/>
      <c r="C54" s="34" t="s">
        <v>114</v>
      </c>
      <c r="D54" s="34" t="s">
        <v>255</v>
      </c>
      <c r="E54" s="39">
        <v>35000</v>
      </c>
      <c r="F54" s="36">
        <v>1002912446</v>
      </c>
      <c r="G54" s="37">
        <v>0</v>
      </c>
      <c r="H54" s="38">
        <v>0</v>
      </c>
      <c r="I54" s="39">
        <v>35000</v>
      </c>
      <c r="J54" s="32" t="s">
        <v>115</v>
      </c>
      <c r="K54" s="36">
        <f t="shared" si="46"/>
        <v>1002912446</v>
      </c>
      <c r="L54" s="40"/>
      <c r="M54" s="40"/>
      <c r="N54" s="40"/>
      <c r="O54" s="40"/>
      <c r="P54" s="53">
        <f t="shared" si="47"/>
        <v>0</v>
      </c>
      <c r="Q54" s="40">
        <v>18000</v>
      </c>
      <c r="R54" s="40"/>
      <c r="S54" s="40"/>
      <c r="T54" s="40">
        <v>231412000</v>
      </c>
      <c r="U54" s="41">
        <f t="shared" si="40"/>
        <v>231412000</v>
      </c>
      <c r="V54" s="78">
        <v>9500</v>
      </c>
      <c r="W54" s="78"/>
      <c r="X54" s="78">
        <v>12440000</v>
      </c>
      <c r="Y54" s="78"/>
      <c r="Z54" s="175">
        <f t="shared" si="4"/>
        <v>12440000</v>
      </c>
      <c r="AA54" s="40"/>
      <c r="AB54" s="40"/>
      <c r="AC54" s="40"/>
      <c r="AD54" s="40"/>
      <c r="AE54" s="216">
        <f t="shared" si="48"/>
        <v>0</v>
      </c>
      <c r="AF54" s="43">
        <f t="shared" si="11"/>
        <v>27500</v>
      </c>
      <c r="AG54" s="48">
        <f t="shared" si="41"/>
        <v>243852000</v>
      </c>
      <c r="AH54" s="45">
        <f t="shared" si="42"/>
        <v>0.7857142857142857</v>
      </c>
      <c r="AI54" s="46">
        <f t="shared" si="31"/>
        <v>0.24314385664728305</v>
      </c>
      <c r="AJ54" s="47">
        <f t="shared" si="43"/>
        <v>27500</v>
      </c>
      <c r="AK54" s="49">
        <f t="shared" si="44"/>
        <v>243852000</v>
      </c>
      <c r="AL54" s="46">
        <f t="shared" si="45"/>
        <v>0.7857142857142857</v>
      </c>
      <c r="AM54" s="46">
        <f t="shared" si="49"/>
        <v>0.24314385664728305</v>
      </c>
      <c r="AN54" s="163"/>
      <c r="AO54" s="173"/>
    </row>
    <row r="55" spans="1:42" ht="21" x14ac:dyDescent="0.25">
      <c r="A55" s="32"/>
      <c r="B55" s="33"/>
      <c r="C55" s="34" t="s">
        <v>254</v>
      </c>
      <c r="D55" s="34" t="s">
        <v>256</v>
      </c>
      <c r="E55" s="39">
        <v>105</v>
      </c>
      <c r="F55" s="36">
        <v>100000000</v>
      </c>
      <c r="G55" s="37">
        <v>0</v>
      </c>
      <c r="H55" s="38">
        <v>0</v>
      </c>
      <c r="I55" s="39">
        <v>105</v>
      </c>
      <c r="J55" s="32" t="s">
        <v>65</v>
      </c>
      <c r="K55" s="36">
        <v>100000000</v>
      </c>
      <c r="L55" s="40"/>
      <c r="M55" s="40"/>
      <c r="N55" s="40"/>
      <c r="O55" s="40"/>
      <c r="P55" s="53">
        <f t="shared" si="47"/>
        <v>0</v>
      </c>
      <c r="Q55" s="40"/>
      <c r="R55" s="40"/>
      <c r="S55" s="40"/>
      <c r="T55" s="40"/>
      <c r="U55" s="41">
        <f t="shared" si="40"/>
        <v>0</v>
      </c>
      <c r="V55" s="78"/>
      <c r="W55" s="78"/>
      <c r="X55" s="78"/>
      <c r="Y55" s="78"/>
      <c r="Z55" s="175">
        <f t="shared" si="4"/>
        <v>0</v>
      </c>
      <c r="AA55" s="40">
        <v>105</v>
      </c>
      <c r="AB55" s="40"/>
      <c r="AC55" s="40">
        <v>99955000</v>
      </c>
      <c r="AD55" s="40"/>
      <c r="AE55" s="216">
        <f t="shared" si="48"/>
        <v>99955000</v>
      </c>
      <c r="AF55" s="43">
        <f t="shared" si="11"/>
        <v>105</v>
      </c>
      <c r="AG55" s="48">
        <f t="shared" si="41"/>
        <v>99955000</v>
      </c>
      <c r="AH55" s="45">
        <f t="shared" si="42"/>
        <v>1</v>
      </c>
      <c r="AI55" s="46">
        <f t="shared" si="31"/>
        <v>0.99955000000000005</v>
      </c>
      <c r="AJ55" s="47">
        <f t="shared" si="43"/>
        <v>105</v>
      </c>
      <c r="AK55" s="49">
        <f t="shared" si="44"/>
        <v>99955000</v>
      </c>
      <c r="AL55" s="46">
        <f t="shared" si="45"/>
        <v>1</v>
      </c>
      <c r="AM55" s="46">
        <f t="shared" si="49"/>
        <v>0.99955000000000005</v>
      </c>
      <c r="AN55" s="163"/>
      <c r="AO55" s="173"/>
    </row>
    <row r="56" spans="1:42" ht="42" x14ac:dyDescent="0.25">
      <c r="A56" s="32"/>
      <c r="B56" s="33"/>
      <c r="C56" s="34" t="s">
        <v>116</v>
      </c>
      <c r="D56" s="34" t="s">
        <v>117</v>
      </c>
      <c r="E56" s="39">
        <v>500</v>
      </c>
      <c r="F56" s="36">
        <v>1000000000</v>
      </c>
      <c r="G56" s="37">
        <v>0</v>
      </c>
      <c r="H56" s="38">
        <v>0</v>
      </c>
      <c r="I56" s="39">
        <v>500</v>
      </c>
      <c r="J56" s="32" t="s">
        <v>115</v>
      </c>
      <c r="K56" s="36">
        <f t="shared" si="46"/>
        <v>1000000000</v>
      </c>
      <c r="L56" s="40"/>
      <c r="M56" s="40"/>
      <c r="N56" s="40"/>
      <c r="O56" s="40"/>
      <c r="P56" s="53">
        <f t="shared" si="47"/>
        <v>0</v>
      </c>
      <c r="Q56" s="40">
        <v>405</v>
      </c>
      <c r="R56" s="40">
        <v>54912600</v>
      </c>
      <c r="S56" s="40"/>
      <c r="T56" s="40">
        <v>755052300</v>
      </c>
      <c r="U56" s="41">
        <f t="shared" si="40"/>
        <v>809964900</v>
      </c>
      <c r="V56" s="78">
        <v>95</v>
      </c>
      <c r="W56" s="40">
        <v>36650000</v>
      </c>
      <c r="X56" s="78">
        <v>153385000</v>
      </c>
      <c r="Y56" s="78"/>
      <c r="Z56" s="175">
        <f t="shared" si="4"/>
        <v>190035000</v>
      </c>
      <c r="AA56" s="40"/>
      <c r="AB56" s="40"/>
      <c r="AC56" s="40"/>
      <c r="AD56" s="40"/>
      <c r="AE56" s="216">
        <f t="shared" si="48"/>
        <v>0</v>
      </c>
      <c r="AF56" s="43">
        <f t="shared" si="11"/>
        <v>500</v>
      </c>
      <c r="AG56" s="48">
        <f t="shared" si="41"/>
        <v>999999900</v>
      </c>
      <c r="AH56" s="45">
        <f t="shared" si="42"/>
        <v>1</v>
      </c>
      <c r="AI56" s="46">
        <f t="shared" si="31"/>
        <v>0.99999990000000005</v>
      </c>
      <c r="AJ56" s="47">
        <f t="shared" si="43"/>
        <v>500</v>
      </c>
      <c r="AK56" s="49">
        <f t="shared" si="44"/>
        <v>999999900</v>
      </c>
      <c r="AL56" s="46">
        <f t="shared" si="45"/>
        <v>1</v>
      </c>
      <c r="AM56" s="46">
        <f t="shared" si="49"/>
        <v>0.99999990000000005</v>
      </c>
      <c r="AN56" s="163"/>
      <c r="AO56" s="173"/>
    </row>
    <row r="57" spans="1:42" ht="42" x14ac:dyDescent="0.25">
      <c r="A57" s="32"/>
      <c r="B57" s="33"/>
      <c r="C57" s="34" t="s">
        <v>118</v>
      </c>
      <c r="D57" s="34" t="s">
        <v>119</v>
      </c>
      <c r="E57" s="39">
        <v>356</v>
      </c>
      <c r="F57" s="36">
        <v>8616400000</v>
      </c>
      <c r="G57" s="37">
        <v>0</v>
      </c>
      <c r="H57" s="38">
        <v>0</v>
      </c>
      <c r="I57" s="39">
        <v>356</v>
      </c>
      <c r="J57" s="32" t="s">
        <v>120</v>
      </c>
      <c r="K57" s="36">
        <f t="shared" si="46"/>
        <v>8616400000</v>
      </c>
      <c r="L57" s="40"/>
      <c r="M57" s="40"/>
      <c r="N57" s="40"/>
      <c r="O57" s="40">
        <v>1542000000</v>
      </c>
      <c r="P57" s="53">
        <f t="shared" si="47"/>
        <v>1542000000</v>
      </c>
      <c r="Q57" s="40">
        <v>140</v>
      </c>
      <c r="R57" s="40"/>
      <c r="S57" s="40">
        <v>771300000</v>
      </c>
      <c r="T57" s="40">
        <v>1540200000</v>
      </c>
      <c r="U57" s="41">
        <f t="shared" si="40"/>
        <v>2311500000</v>
      </c>
      <c r="V57" s="40">
        <v>64</v>
      </c>
      <c r="W57" s="40">
        <v>585500000</v>
      </c>
      <c r="X57" s="40"/>
      <c r="Y57" s="40">
        <v>1165000000</v>
      </c>
      <c r="Z57" s="175">
        <f t="shared" si="4"/>
        <v>1750500000</v>
      </c>
      <c r="AA57" s="40">
        <v>50</v>
      </c>
      <c r="AB57" s="40"/>
      <c r="AC57" s="40"/>
      <c r="AD57" s="40">
        <v>1202200000</v>
      </c>
      <c r="AE57" s="216">
        <f t="shared" si="48"/>
        <v>1202200000</v>
      </c>
      <c r="AF57" s="43">
        <f t="shared" si="11"/>
        <v>254</v>
      </c>
      <c r="AG57" s="48">
        <f t="shared" si="41"/>
        <v>6806200000</v>
      </c>
      <c r="AH57" s="45">
        <f t="shared" si="42"/>
        <v>0.7134831460674157</v>
      </c>
      <c r="AI57" s="46">
        <f t="shared" si="31"/>
        <v>0.78991226034074558</v>
      </c>
      <c r="AJ57" s="47">
        <f t="shared" si="43"/>
        <v>254</v>
      </c>
      <c r="AK57" s="49">
        <f t="shared" si="44"/>
        <v>6806200000</v>
      </c>
      <c r="AL57" s="46">
        <f t="shared" si="45"/>
        <v>0.7134831460674157</v>
      </c>
      <c r="AM57" s="46">
        <f t="shared" si="49"/>
        <v>0.78991226034074558</v>
      </c>
      <c r="AN57" s="163"/>
      <c r="AO57" s="173"/>
    </row>
    <row r="58" spans="1:42" ht="84" x14ac:dyDescent="0.25">
      <c r="A58" s="32"/>
      <c r="B58" s="33"/>
      <c r="C58" s="34" t="s">
        <v>121</v>
      </c>
      <c r="D58" s="34" t="s">
        <v>122</v>
      </c>
      <c r="E58" s="39">
        <v>892</v>
      </c>
      <c r="F58" s="49">
        <v>1427157700</v>
      </c>
      <c r="G58" s="37">
        <v>0</v>
      </c>
      <c r="H58" s="38">
        <v>0</v>
      </c>
      <c r="I58" s="39">
        <v>892</v>
      </c>
      <c r="J58" s="32" t="s">
        <v>120</v>
      </c>
      <c r="K58" s="36">
        <f t="shared" si="46"/>
        <v>1427157700</v>
      </c>
      <c r="L58" s="40">
        <v>210</v>
      </c>
      <c r="M58" s="40"/>
      <c r="N58" s="40"/>
      <c r="O58" s="40">
        <v>92789800</v>
      </c>
      <c r="P58" s="53">
        <f t="shared" si="47"/>
        <v>92789800</v>
      </c>
      <c r="Q58" s="40">
        <v>400</v>
      </c>
      <c r="R58" s="40">
        <v>111050300</v>
      </c>
      <c r="S58" s="40">
        <v>69902800</v>
      </c>
      <c r="T58" s="40"/>
      <c r="U58" s="41">
        <f t="shared" si="40"/>
        <v>180953100</v>
      </c>
      <c r="V58" s="40">
        <v>120</v>
      </c>
      <c r="W58" s="40">
        <v>52300300</v>
      </c>
      <c r="X58" s="40"/>
      <c r="Y58" s="40"/>
      <c r="Z58" s="175">
        <f t="shared" si="4"/>
        <v>52300300</v>
      </c>
      <c r="AA58" s="40">
        <v>140</v>
      </c>
      <c r="AB58" s="40"/>
      <c r="AC58" s="40">
        <v>123962600</v>
      </c>
      <c r="AD58" s="40">
        <v>25080000</v>
      </c>
      <c r="AE58" s="216">
        <f t="shared" si="48"/>
        <v>149042600</v>
      </c>
      <c r="AF58" s="43">
        <f t="shared" si="11"/>
        <v>870</v>
      </c>
      <c r="AG58" s="48">
        <f t="shared" si="41"/>
        <v>475085800</v>
      </c>
      <c r="AH58" s="45">
        <f t="shared" si="42"/>
        <v>0.9753363228699552</v>
      </c>
      <c r="AI58" s="46">
        <f t="shared" si="31"/>
        <v>0.33288949076895985</v>
      </c>
      <c r="AJ58" s="47">
        <f t="shared" si="43"/>
        <v>870</v>
      </c>
      <c r="AK58" s="49">
        <f t="shared" si="44"/>
        <v>475085800</v>
      </c>
      <c r="AL58" s="46">
        <f t="shared" si="45"/>
        <v>0.9753363228699552</v>
      </c>
      <c r="AM58" s="46">
        <f t="shared" si="49"/>
        <v>0.33288949076895985</v>
      </c>
      <c r="AN58" s="163"/>
      <c r="AO58" s="173"/>
    </row>
    <row r="59" spans="1:42" ht="42" x14ac:dyDescent="0.25">
      <c r="A59" s="32"/>
      <c r="B59" s="33"/>
      <c r="C59" s="34" t="s">
        <v>123</v>
      </c>
      <c r="D59" s="34" t="s">
        <v>124</v>
      </c>
      <c r="E59" s="39">
        <v>108</v>
      </c>
      <c r="F59" s="36">
        <v>1640651000</v>
      </c>
      <c r="G59" s="37">
        <v>0</v>
      </c>
      <c r="H59" s="38">
        <v>0</v>
      </c>
      <c r="I59" s="39">
        <v>108</v>
      </c>
      <c r="J59" s="32" t="s">
        <v>125</v>
      </c>
      <c r="K59" s="36">
        <f t="shared" si="46"/>
        <v>1640651000</v>
      </c>
      <c r="L59" s="40">
        <v>5</v>
      </c>
      <c r="M59" s="40"/>
      <c r="N59" s="40"/>
      <c r="O59" s="40">
        <v>70431000</v>
      </c>
      <c r="P59" s="53">
        <f t="shared" si="47"/>
        <v>70431000</v>
      </c>
      <c r="Q59" s="40">
        <v>20</v>
      </c>
      <c r="R59" s="40">
        <v>91386000</v>
      </c>
      <c r="S59" s="40">
        <v>202898300</v>
      </c>
      <c r="T59" s="40"/>
      <c r="U59" s="41">
        <f t="shared" si="40"/>
        <v>294284300</v>
      </c>
      <c r="V59" s="40">
        <v>3</v>
      </c>
      <c r="W59" s="40">
        <v>78444700</v>
      </c>
      <c r="X59" s="40">
        <v>291724250</v>
      </c>
      <c r="Y59" s="40"/>
      <c r="Z59" s="175">
        <f t="shared" si="4"/>
        <v>370168950</v>
      </c>
      <c r="AA59" s="40">
        <v>75</v>
      </c>
      <c r="AB59" s="40">
        <v>417094950</v>
      </c>
      <c r="AC59" s="40">
        <v>199339800</v>
      </c>
      <c r="AD59" s="40">
        <v>14513000</v>
      </c>
      <c r="AE59" s="216">
        <f t="shared" si="48"/>
        <v>630947750</v>
      </c>
      <c r="AF59" s="43">
        <f t="shared" si="11"/>
        <v>103</v>
      </c>
      <c r="AG59" s="48">
        <f>+P59+U59+Z59+AE59</f>
        <v>1365832000</v>
      </c>
      <c r="AH59" s="45">
        <f t="shared" si="42"/>
        <v>0.95370370370370372</v>
      </c>
      <c r="AI59" s="46">
        <f t="shared" si="31"/>
        <v>0.83249393076284961</v>
      </c>
      <c r="AJ59" s="47">
        <f t="shared" si="43"/>
        <v>103</v>
      </c>
      <c r="AK59" s="49">
        <f t="shared" si="44"/>
        <v>1365832000</v>
      </c>
      <c r="AL59" s="46">
        <f t="shared" si="45"/>
        <v>0.95370370370370372</v>
      </c>
      <c r="AM59" s="46">
        <f t="shared" si="49"/>
        <v>0.83249393076284961</v>
      </c>
      <c r="AN59" s="163"/>
      <c r="AO59" s="173"/>
    </row>
    <row r="60" spans="1:42" s="207" customFormat="1" ht="32.25" customHeight="1" x14ac:dyDescent="0.25">
      <c r="A60" s="192"/>
      <c r="B60" s="193"/>
      <c r="C60" s="194" t="s">
        <v>259</v>
      </c>
      <c r="D60" s="194" t="s">
        <v>260</v>
      </c>
      <c r="E60" s="195">
        <v>113</v>
      </c>
      <c r="F60" s="196">
        <v>35534720000</v>
      </c>
      <c r="G60" s="197">
        <v>0</v>
      </c>
      <c r="H60" s="198">
        <v>0</v>
      </c>
      <c r="I60" s="195">
        <v>113</v>
      </c>
      <c r="J60" s="192" t="s">
        <v>125</v>
      </c>
      <c r="K60" s="196">
        <f t="shared" si="46"/>
        <v>35534720000</v>
      </c>
      <c r="L60" s="195"/>
      <c r="M60" s="195"/>
      <c r="N60" s="195"/>
      <c r="O60" s="195"/>
      <c r="P60" s="199">
        <f t="shared" si="47"/>
        <v>0</v>
      </c>
      <c r="Q60" s="195"/>
      <c r="R60" s="195"/>
      <c r="S60" s="195"/>
      <c r="T60" s="195">
        <v>0</v>
      </c>
      <c r="U60" s="200">
        <f>SUM(R60,S60,T60)</f>
        <v>0</v>
      </c>
      <c r="V60" s="195">
        <v>69</v>
      </c>
      <c r="W60" s="195">
        <v>18759889263</v>
      </c>
      <c r="X60" s="195"/>
      <c r="Y60" s="195"/>
      <c r="Z60" s="201">
        <f t="shared" si="4"/>
        <v>18759889263</v>
      </c>
      <c r="AA60" s="195"/>
      <c r="AB60" s="195"/>
      <c r="AC60" s="195"/>
      <c r="AD60" s="195"/>
      <c r="AE60" s="216">
        <f t="shared" si="48"/>
        <v>0</v>
      </c>
      <c r="AF60" s="197">
        <f>+L60+Q60+V60+AA60</f>
        <v>69</v>
      </c>
      <c r="AG60" s="200">
        <f t="shared" ref="AG60:AG61" si="50">+P60+U60+Z60+AE60</f>
        <v>18759889263</v>
      </c>
      <c r="AH60" s="202">
        <f t="shared" si="42"/>
        <v>0.61061946902654862</v>
      </c>
      <c r="AI60" s="202">
        <f t="shared" si="31"/>
        <v>0.52793125323627144</v>
      </c>
      <c r="AJ60" s="203">
        <f t="shared" si="43"/>
        <v>69</v>
      </c>
      <c r="AK60" s="200">
        <f t="shared" si="44"/>
        <v>18759889263</v>
      </c>
      <c r="AL60" s="202">
        <f t="shared" si="45"/>
        <v>0.61061946902654862</v>
      </c>
      <c r="AM60" s="202">
        <f t="shared" si="49"/>
        <v>0.52793125323627144</v>
      </c>
      <c r="AN60" s="204"/>
      <c r="AO60" s="205"/>
      <c r="AP60" s="206"/>
    </row>
    <row r="61" spans="1:42" ht="31.5" x14ac:dyDescent="0.25">
      <c r="A61" s="32"/>
      <c r="B61" s="33"/>
      <c r="C61" s="34" t="s">
        <v>126</v>
      </c>
      <c r="D61" s="34" t="s">
        <v>127</v>
      </c>
      <c r="E61" s="39">
        <v>2</v>
      </c>
      <c r="F61" s="36">
        <v>515997000</v>
      </c>
      <c r="G61" s="37">
        <v>0</v>
      </c>
      <c r="H61" s="38">
        <v>0</v>
      </c>
      <c r="I61" s="39">
        <v>2</v>
      </c>
      <c r="J61" s="32" t="s">
        <v>101</v>
      </c>
      <c r="K61" s="36">
        <f t="shared" si="46"/>
        <v>515997000</v>
      </c>
      <c r="L61" s="40"/>
      <c r="M61" s="40"/>
      <c r="N61" s="40"/>
      <c r="O61" s="40"/>
      <c r="P61" s="53">
        <f t="shared" si="47"/>
        <v>0</v>
      </c>
      <c r="Q61" s="40"/>
      <c r="R61" s="40"/>
      <c r="S61" s="40"/>
      <c r="T61" s="40"/>
      <c r="U61" s="41">
        <f t="shared" si="40"/>
        <v>0</v>
      </c>
      <c r="V61" s="40">
        <v>1</v>
      </c>
      <c r="W61" s="40"/>
      <c r="X61" s="40">
        <v>63999250</v>
      </c>
      <c r="Y61" s="40">
        <v>70607371.069999993</v>
      </c>
      <c r="Z61" s="175">
        <f t="shared" si="4"/>
        <v>134606621.06999999</v>
      </c>
      <c r="AA61" s="40">
        <v>1</v>
      </c>
      <c r="AB61" s="40"/>
      <c r="AC61" s="40">
        <v>126798150</v>
      </c>
      <c r="AD61" s="40"/>
      <c r="AE61" s="216">
        <f t="shared" si="48"/>
        <v>126798150</v>
      </c>
      <c r="AF61" s="43">
        <f t="shared" si="11"/>
        <v>2</v>
      </c>
      <c r="AG61" s="48">
        <f t="shared" si="50"/>
        <v>261404771.06999999</v>
      </c>
      <c r="AH61" s="45">
        <f t="shared" si="42"/>
        <v>1</v>
      </c>
      <c r="AI61" s="46">
        <f t="shared" si="31"/>
        <v>0.50660133890313319</v>
      </c>
      <c r="AJ61" s="47">
        <f t="shared" si="43"/>
        <v>2</v>
      </c>
      <c r="AK61" s="49">
        <f t="shared" si="44"/>
        <v>261404771.06999999</v>
      </c>
      <c r="AL61" s="46">
        <f t="shared" si="45"/>
        <v>1</v>
      </c>
      <c r="AM61" s="46">
        <f t="shared" si="49"/>
        <v>0.50660133890313319</v>
      </c>
      <c r="AN61" s="163"/>
      <c r="AO61" s="173"/>
    </row>
    <row r="62" spans="1:42" ht="52.5" x14ac:dyDescent="0.25">
      <c r="A62" s="32"/>
      <c r="B62" s="33"/>
      <c r="C62" s="34" t="s">
        <v>128</v>
      </c>
      <c r="D62" s="34" t="s">
        <v>129</v>
      </c>
      <c r="E62" s="39">
        <v>294</v>
      </c>
      <c r="F62" s="61">
        <v>449341620</v>
      </c>
      <c r="G62" s="37">
        <v>0</v>
      </c>
      <c r="H62" s="38">
        <v>0</v>
      </c>
      <c r="I62" s="39">
        <v>294</v>
      </c>
      <c r="J62" s="32" t="s">
        <v>120</v>
      </c>
      <c r="K62" s="36">
        <f t="shared" si="46"/>
        <v>449341620</v>
      </c>
      <c r="L62" s="40"/>
      <c r="M62" s="40"/>
      <c r="N62" s="40"/>
      <c r="O62" s="40"/>
      <c r="P62" s="53">
        <f t="shared" si="47"/>
        <v>0</v>
      </c>
      <c r="Q62" s="40">
        <v>55</v>
      </c>
      <c r="R62" s="40"/>
      <c r="S62" s="40"/>
      <c r="T62" s="40">
        <v>83790000</v>
      </c>
      <c r="U62" s="41">
        <f t="shared" si="40"/>
        <v>83790000</v>
      </c>
      <c r="V62" s="40">
        <v>136</v>
      </c>
      <c r="W62" s="40">
        <v>206689100</v>
      </c>
      <c r="X62" s="40"/>
      <c r="Y62" s="40"/>
      <c r="Z62" s="175">
        <f t="shared" si="4"/>
        <v>206689100</v>
      </c>
      <c r="AA62" s="40">
        <v>15</v>
      </c>
      <c r="AB62" s="40"/>
      <c r="AC62" s="40"/>
      <c r="AD62" s="40">
        <v>23126000</v>
      </c>
      <c r="AE62" s="216">
        <f t="shared" si="48"/>
        <v>23126000</v>
      </c>
      <c r="AF62" s="43">
        <f t="shared" si="11"/>
        <v>206</v>
      </c>
      <c r="AG62" s="48">
        <f t="shared" si="41"/>
        <v>313605100</v>
      </c>
      <c r="AH62" s="45">
        <f t="shared" si="42"/>
        <v>0.70068027210884354</v>
      </c>
      <c r="AI62" s="46">
        <f t="shared" si="31"/>
        <v>0.69792132765266657</v>
      </c>
      <c r="AJ62" s="47">
        <f t="shared" si="43"/>
        <v>206</v>
      </c>
      <c r="AK62" s="49">
        <f t="shared" si="44"/>
        <v>313605100</v>
      </c>
      <c r="AL62" s="46">
        <f t="shared" si="45"/>
        <v>0.70068027210884354</v>
      </c>
      <c r="AM62" s="46">
        <f t="shared" si="49"/>
        <v>0.69792132765266657</v>
      </c>
      <c r="AN62" s="163"/>
      <c r="AO62" s="173"/>
    </row>
    <row r="63" spans="1:42" ht="31.5" x14ac:dyDescent="0.25">
      <c r="A63" s="32"/>
      <c r="B63" s="33"/>
      <c r="C63" s="34" t="s">
        <v>130</v>
      </c>
      <c r="D63" s="34" t="s">
        <v>131</v>
      </c>
      <c r="E63" s="39">
        <v>147</v>
      </c>
      <c r="F63" s="36">
        <v>398612130</v>
      </c>
      <c r="G63" s="37">
        <v>0</v>
      </c>
      <c r="H63" s="38">
        <v>0</v>
      </c>
      <c r="I63" s="39">
        <v>147</v>
      </c>
      <c r="J63" s="32" t="s">
        <v>132</v>
      </c>
      <c r="K63" s="36">
        <f t="shared" si="46"/>
        <v>398612130</v>
      </c>
      <c r="L63" s="40"/>
      <c r="M63" s="40"/>
      <c r="N63" s="40"/>
      <c r="O63" s="40"/>
      <c r="P63" s="53">
        <f t="shared" si="47"/>
        <v>0</v>
      </c>
      <c r="Q63" s="40"/>
      <c r="R63" s="40"/>
      <c r="S63" s="40"/>
      <c r="T63" s="40"/>
      <c r="U63" s="41">
        <f t="shared" si="40"/>
        <v>0</v>
      </c>
      <c r="V63" s="40"/>
      <c r="W63" s="40"/>
      <c r="X63" s="40"/>
      <c r="Y63" s="40"/>
      <c r="Z63" s="175">
        <f t="shared" si="4"/>
        <v>0</v>
      </c>
      <c r="AA63" s="40">
        <v>1</v>
      </c>
      <c r="AB63" s="40"/>
      <c r="AC63" s="40"/>
      <c r="AD63" s="40">
        <v>3013000</v>
      </c>
      <c r="AE63" s="216">
        <f t="shared" si="48"/>
        <v>3013000</v>
      </c>
      <c r="AF63" s="43">
        <f t="shared" si="11"/>
        <v>1</v>
      </c>
      <c r="AG63" s="48">
        <f t="shared" si="41"/>
        <v>3013000</v>
      </c>
      <c r="AH63" s="45">
        <f t="shared" si="42"/>
        <v>6.8027210884353739E-3</v>
      </c>
      <c r="AI63" s="46">
        <f t="shared" si="31"/>
        <v>7.5587263237573829E-3</v>
      </c>
      <c r="AJ63" s="47">
        <f t="shared" si="43"/>
        <v>1</v>
      </c>
      <c r="AK63" s="49">
        <f t="shared" si="44"/>
        <v>3013000</v>
      </c>
      <c r="AL63" s="46">
        <f t="shared" si="45"/>
        <v>6.8027210884353739E-3</v>
      </c>
      <c r="AM63" s="46">
        <f t="shared" si="49"/>
        <v>7.5587263237573829E-3</v>
      </c>
      <c r="AN63" s="163"/>
      <c r="AO63" s="173"/>
    </row>
    <row r="64" spans="1:42" ht="42" x14ac:dyDescent="0.25">
      <c r="A64" s="32"/>
      <c r="B64" s="33"/>
      <c r="C64" s="34" t="s">
        <v>133</v>
      </c>
      <c r="D64" s="34" t="s">
        <v>134</v>
      </c>
      <c r="E64" s="39">
        <v>294</v>
      </c>
      <c r="F64" s="36">
        <v>449978820</v>
      </c>
      <c r="G64" s="37">
        <v>0</v>
      </c>
      <c r="H64" s="38">
        <v>0</v>
      </c>
      <c r="I64" s="39">
        <v>294</v>
      </c>
      <c r="J64" s="32" t="s">
        <v>120</v>
      </c>
      <c r="K64" s="36">
        <f t="shared" si="46"/>
        <v>449978820</v>
      </c>
      <c r="L64" s="40"/>
      <c r="M64" s="40"/>
      <c r="N64" s="40"/>
      <c r="O64" s="40"/>
      <c r="P64" s="53">
        <f t="shared" si="47"/>
        <v>0</v>
      </c>
      <c r="Q64" s="40"/>
      <c r="R64" s="40"/>
      <c r="S64" s="40"/>
      <c r="T64" s="40"/>
      <c r="U64" s="41">
        <f t="shared" si="40"/>
        <v>0</v>
      </c>
      <c r="V64" s="40">
        <v>240</v>
      </c>
      <c r="W64" s="40"/>
      <c r="X64" s="40">
        <v>129880000</v>
      </c>
      <c r="Y64" s="40">
        <v>161231900</v>
      </c>
      <c r="Z64" s="175">
        <f t="shared" si="4"/>
        <v>291111900</v>
      </c>
      <c r="AA64" s="40">
        <v>8</v>
      </c>
      <c r="AB64" s="40"/>
      <c r="AC64" s="40"/>
      <c r="AD64" s="40">
        <v>11068685</v>
      </c>
      <c r="AE64" s="216">
        <f t="shared" si="48"/>
        <v>11068685</v>
      </c>
      <c r="AF64" s="43">
        <f t="shared" si="11"/>
        <v>248</v>
      </c>
      <c r="AG64" s="48">
        <f t="shared" si="41"/>
        <v>302180585</v>
      </c>
      <c r="AH64" s="45">
        <f t="shared" si="42"/>
        <v>0.84353741496598644</v>
      </c>
      <c r="AI64" s="46">
        <f t="shared" si="31"/>
        <v>0.67154401844957945</v>
      </c>
      <c r="AJ64" s="47">
        <f t="shared" si="43"/>
        <v>248</v>
      </c>
      <c r="AK64" s="49">
        <f t="shared" si="44"/>
        <v>302180585</v>
      </c>
      <c r="AL64" s="46">
        <f t="shared" si="45"/>
        <v>0.84353741496598644</v>
      </c>
      <c r="AM64" s="46">
        <f t="shared" si="49"/>
        <v>0.67154401844957945</v>
      </c>
      <c r="AN64" s="163"/>
      <c r="AO64" s="173"/>
    </row>
    <row r="65" spans="1:41" ht="52.5" x14ac:dyDescent="0.25">
      <c r="A65" s="32"/>
      <c r="B65" s="33"/>
      <c r="C65" s="34" t="s">
        <v>135</v>
      </c>
      <c r="D65" s="34" t="s">
        <v>136</v>
      </c>
      <c r="E65" s="39">
        <v>4</v>
      </c>
      <c r="F65" s="36">
        <v>2743004100</v>
      </c>
      <c r="G65" s="37">
        <v>0</v>
      </c>
      <c r="H65" s="38">
        <v>0</v>
      </c>
      <c r="I65" s="39">
        <v>4</v>
      </c>
      <c r="J65" s="32" t="s">
        <v>29</v>
      </c>
      <c r="K65" s="36">
        <f t="shared" si="46"/>
        <v>2743004100</v>
      </c>
      <c r="L65" s="40"/>
      <c r="M65" s="40"/>
      <c r="N65" s="40"/>
      <c r="O65" s="40"/>
      <c r="P65" s="53">
        <f t="shared" si="47"/>
        <v>0</v>
      </c>
      <c r="Q65" s="40">
        <v>2</v>
      </c>
      <c r="R65" s="40">
        <v>331383600</v>
      </c>
      <c r="S65" s="40">
        <v>795325001</v>
      </c>
      <c r="T65" s="40">
        <v>249000000</v>
      </c>
      <c r="U65" s="41">
        <f t="shared" si="40"/>
        <v>1375708601</v>
      </c>
      <c r="V65" s="40">
        <v>1</v>
      </c>
      <c r="W65" s="40">
        <v>6751300</v>
      </c>
      <c r="X65" s="40">
        <v>399575600</v>
      </c>
      <c r="Y65" s="40"/>
      <c r="Z65" s="175">
        <f t="shared" si="4"/>
        <v>406326900</v>
      </c>
      <c r="AA65" s="40">
        <v>1</v>
      </c>
      <c r="AB65" s="40"/>
      <c r="AC65" s="40">
        <v>62826200</v>
      </c>
      <c r="AD65" s="40">
        <v>328000000</v>
      </c>
      <c r="AE65" s="216">
        <f t="shared" si="48"/>
        <v>390826200</v>
      </c>
      <c r="AF65" s="43">
        <f t="shared" si="11"/>
        <v>4</v>
      </c>
      <c r="AG65" s="48">
        <f t="shared" si="41"/>
        <v>2172861701</v>
      </c>
      <c r="AH65" s="45">
        <f t="shared" si="42"/>
        <v>1</v>
      </c>
      <c r="AI65" s="46">
        <f t="shared" si="31"/>
        <v>0.79214672008692955</v>
      </c>
      <c r="AJ65" s="47">
        <f t="shared" si="43"/>
        <v>4</v>
      </c>
      <c r="AK65" s="49">
        <f t="shared" si="44"/>
        <v>2172861701</v>
      </c>
      <c r="AL65" s="46">
        <f t="shared" si="45"/>
        <v>1</v>
      </c>
      <c r="AM65" s="46">
        <f t="shared" si="49"/>
        <v>0.79214672008692955</v>
      </c>
      <c r="AN65" s="163"/>
      <c r="AO65" s="173"/>
    </row>
    <row r="66" spans="1:41" ht="42" x14ac:dyDescent="0.25">
      <c r="A66" s="32"/>
      <c r="B66" s="33"/>
      <c r="C66" s="34" t="s">
        <v>137</v>
      </c>
      <c r="D66" s="34" t="s">
        <v>138</v>
      </c>
      <c r="E66" s="39">
        <v>2</v>
      </c>
      <c r="F66" s="36">
        <v>911287700</v>
      </c>
      <c r="G66" s="37">
        <v>0</v>
      </c>
      <c r="H66" s="38">
        <v>0</v>
      </c>
      <c r="I66" s="39">
        <v>2</v>
      </c>
      <c r="J66" s="32" t="s">
        <v>29</v>
      </c>
      <c r="K66" s="36">
        <f t="shared" si="46"/>
        <v>911287700</v>
      </c>
      <c r="L66" s="40"/>
      <c r="M66" s="40"/>
      <c r="N66" s="40"/>
      <c r="O66" s="40"/>
      <c r="P66" s="53">
        <f t="shared" si="47"/>
        <v>0</v>
      </c>
      <c r="Q66" s="40">
        <v>1</v>
      </c>
      <c r="R66" s="40"/>
      <c r="S66" s="40">
        <v>262748900</v>
      </c>
      <c r="T66" s="40"/>
      <c r="U66" s="41">
        <f t="shared" si="40"/>
        <v>262748900</v>
      </c>
      <c r="V66" s="40">
        <v>1</v>
      </c>
      <c r="W66" s="40">
        <v>271490900</v>
      </c>
      <c r="X66" s="40"/>
      <c r="Y66" s="40"/>
      <c r="Z66" s="175">
        <f t="shared" si="4"/>
        <v>271490900</v>
      </c>
      <c r="AA66" s="40"/>
      <c r="AB66" s="40"/>
      <c r="AC66" s="40"/>
      <c r="AD66" s="40"/>
      <c r="AE66" s="216">
        <f t="shared" si="48"/>
        <v>0</v>
      </c>
      <c r="AF66" s="43">
        <f t="shared" si="11"/>
        <v>2</v>
      </c>
      <c r="AG66" s="48">
        <f t="shared" si="41"/>
        <v>534239800</v>
      </c>
      <c r="AH66" s="45">
        <f t="shared" si="42"/>
        <v>1</v>
      </c>
      <c r="AI66" s="46">
        <f t="shared" si="31"/>
        <v>0.58624713139439932</v>
      </c>
      <c r="AJ66" s="47">
        <f t="shared" si="43"/>
        <v>2</v>
      </c>
      <c r="AK66" s="49">
        <f t="shared" si="44"/>
        <v>534239800</v>
      </c>
      <c r="AL66" s="46">
        <f t="shared" si="45"/>
        <v>1</v>
      </c>
      <c r="AM66" s="46">
        <f t="shared" si="49"/>
        <v>0.58624713139439932</v>
      </c>
      <c r="AN66" s="163"/>
      <c r="AO66" s="173"/>
    </row>
    <row r="67" spans="1:41" ht="31.5" x14ac:dyDescent="0.25">
      <c r="A67" s="32"/>
      <c r="B67" s="33"/>
      <c r="C67" s="34" t="s">
        <v>139</v>
      </c>
      <c r="D67" s="34" t="s">
        <v>140</v>
      </c>
      <c r="E67" s="39">
        <v>50</v>
      </c>
      <c r="F67" s="36">
        <v>651178300</v>
      </c>
      <c r="G67" s="37">
        <v>0</v>
      </c>
      <c r="H67" s="38">
        <v>0</v>
      </c>
      <c r="I67" s="39">
        <v>50</v>
      </c>
      <c r="J67" s="32" t="s">
        <v>141</v>
      </c>
      <c r="K67" s="36">
        <f t="shared" si="46"/>
        <v>651178300</v>
      </c>
      <c r="L67" s="40"/>
      <c r="M67" s="40"/>
      <c r="N67" s="40"/>
      <c r="O67" s="40"/>
      <c r="P67" s="53">
        <f t="shared" si="47"/>
        <v>0</v>
      </c>
      <c r="Q67" s="40">
        <v>14</v>
      </c>
      <c r="R67" s="40"/>
      <c r="S67" s="40">
        <v>175769900</v>
      </c>
      <c r="T67" s="40"/>
      <c r="U67" s="41">
        <f t="shared" si="40"/>
        <v>175769900</v>
      </c>
      <c r="V67" s="40"/>
      <c r="W67" s="40"/>
      <c r="X67" s="40"/>
      <c r="Y67" s="40"/>
      <c r="Z67" s="175">
        <f t="shared" si="4"/>
        <v>0</v>
      </c>
      <c r="AA67" s="40">
        <v>5</v>
      </c>
      <c r="AB67" s="40"/>
      <c r="AC67" s="40">
        <v>54450000</v>
      </c>
      <c r="AD67" s="40"/>
      <c r="AE67" s="216">
        <f t="shared" ref="AE67:AE73" si="51">SUM(AB67,AC67,AD67)</f>
        <v>54450000</v>
      </c>
      <c r="AF67" s="43">
        <f t="shared" si="11"/>
        <v>19</v>
      </c>
      <c r="AG67" s="48">
        <f t="shared" si="41"/>
        <v>230219900</v>
      </c>
      <c r="AH67" s="45">
        <f t="shared" si="42"/>
        <v>0.38</v>
      </c>
      <c r="AI67" s="46">
        <f t="shared" si="31"/>
        <v>0.35354356863550274</v>
      </c>
      <c r="AJ67" s="47">
        <f t="shared" si="43"/>
        <v>19</v>
      </c>
      <c r="AK67" s="49">
        <f t="shared" si="44"/>
        <v>230219900</v>
      </c>
      <c r="AL67" s="46">
        <f t="shared" si="45"/>
        <v>0.38</v>
      </c>
      <c r="AM67" s="46">
        <f t="shared" si="49"/>
        <v>0.35354356863550274</v>
      </c>
      <c r="AN67" s="163"/>
      <c r="AO67" s="173"/>
    </row>
    <row r="68" spans="1:41" ht="52.5" x14ac:dyDescent="0.25">
      <c r="A68" s="32"/>
      <c r="B68" s="33"/>
      <c r="C68" s="34" t="s">
        <v>142</v>
      </c>
      <c r="D68" s="34" t="s">
        <v>143</v>
      </c>
      <c r="E68" s="39">
        <v>3</v>
      </c>
      <c r="F68" s="36">
        <v>1100343300</v>
      </c>
      <c r="G68" s="37">
        <v>0</v>
      </c>
      <c r="H68" s="38">
        <v>0</v>
      </c>
      <c r="I68" s="39">
        <v>3</v>
      </c>
      <c r="J68" s="32" t="s">
        <v>144</v>
      </c>
      <c r="K68" s="36">
        <f t="shared" si="46"/>
        <v>1100343300</v>
      </c>
      <c r="L68" s="40">
        <v>1</v>
      </c>
      <c r="M68" s="40"/>
      <c r="N68" s="40"/>
      <c r="O68" s="40">
        <v>527290300</v>
      </c>
      <c r="P68" s="53">
        <f t="shared" si="47"/>
        <v>527290300</v>
      </c>
      <c r="Q68" s="40">
        <v>1</v>
      </c>
      <c r="R68" s="40">
        <v>265541200</v>
      </c>
      <c r="S68" s="40">
        <v>120285100</v>
      </c>
      <c r="T68" s="40">
        <f>113343200-840000</f>
        <v>112503200</v>
      </c>
      <c r="U68" s="41">
        <f t="shared" si="40"/>
        <v>498329500</v>
      </c>
      <c r="V68" s="40"/>
      <c r="W68" s="40"/>
      <c r="X68" s="40"/>
      <c r="Y68" s="40"/>
      <c r="Z68" s="175">
        <f t="shared" si="4"/>
        <v>0</v>
      </c>
      <c r="AA68" s="40"/>
      <c r="AB68" s="40"/>
      <c r="AC68" s="40"/>
      <c r="AD68" s="40"/>
      <c r="AE68" s="216">
        <f t="shared" si="51"/>
        <v>0</v>
      </c>
      <c r="AF68" s="43">
        <f t="shared" si="11"/>
        <v>2</v>
      </c>
      <c r="AG68" s="48">
        <f t="shared" si="41"/>
        <v>1025619800</v>
      </c>
      <c r="AH68" s="45">
        <f t="shared" si="42"/>
        <v>0.66666666666666663</v>
      </c>
      <c r="AI68" s="46">
        <f t="shared" si="31"/>
        <v>0.93209073931744757</v>
      </c>
      <c r="AJ68" s="47">
        <f t="shared" si="43"/>
        <v>2</v>
      </c>
      <c r="AK68" s="49">
        <f t="shared" si="44"/>
        <v>1025619800</v>
      </c>
      <c r="AL68" s="46">
        <f t="shared" si="45"/>
        <v>0.66666666666666663</v>
      </c>
      <c r="AM68" s="46">
        <f t="shared" si="49"/>
        <v>0.93209073931744757</v>
      </c>
      <c r="AN68" s="163"/>
      <c r="AO68" s="173"/>
    </row>
    <row r="69" spans="1:41" ht="21" x14ac:dyDescent="0.25">
      <c r="A69" s="32"/>
      <c r="B69" s="33"/>
      <c r="C69" s="34" t="s">
        <v>145</v>
      </c>
      <c r="D69" s="34" t="s">
        <v>146</v>
      </c>
      <c r="E69" s="39">
        <v>5</v>
      </c>
      <c r="F69" s="36">
        <v>4751940680</v>
      </c>
      <c r="G69" s="37">
        <v>0</v>
      </c>
      <c r="H69" s="38">
        <v>0</v>
      </c>
      <c r="I69" s="39">
        <v>5</v>
      </c>
      <c r="J69" s="32" t="s">
        <v>101</v>
      </c>
      <c r="K69" s="36">
        <f t="shared" si="46"/>
        <v>4751940680</v>
      </c>
      <c r="L69" s="40"/>
      <c r="M69" s="40"/>
      <c r="N69" s="40"/>
      <c r="O69" s="40"/>
      <c r="P69" s="53">
        <f t="shared" si="47"/>
        <v>0</v>
      </c>
      <c r="Q69" s="40"/>
      <c r="R69" s="40"/>
      <c r="S69" s="40"/>
      <c r="T69" s="40"/>
      <c r="U69" s="41">
        <f t="shared" si="40"/>
        <v>0</v>
      </c>
      <c r="V69" s="40">
        <v>2</v>
      </c>
      <c r="W69" s="40"/>
      <c r="X69" s="40">
        <v>779679300</v>
      </c>
      <c r="Y69" s="40">
        <v>497276399.56999999</v>
      </c>
      <c r="Z69" s="175">
        <f t="shared" si="4"/>
        <v>1276955699.5699999</v>
      </c>
      <c r="AA69" s="40">
        <v>3</v>
      </c>
      <c r="AB69" s="40"/>
      <c r="AC69" s="40">
        <v>1382383800</v>
      </c>
      <c r="AD69" s="40">
        <v>11680000</v>
      </c>
      <c r="AE69" s="216">
        <f t="shared" si="51"/>
        <v>1394063800</v>
      </c>
      <c r="AF69" s="43">
        <f t="shared" si="11"/>
        <v>5</v>
      </c>
      <c r="AG69" s="48">
        <f t="shared" si="41"/>
        <v>2671019499.5699997</v>
      </c>
      <c r="AH69" s="45">
        <f t="shared" si="42"/>
        <v>1</v>
      </c>
      <c r="AI69" s="46">
        <f t="shared" ref="AI69:AI100" si="52">IFERROR(AG69/K69,0)</f>
        <v>0.56209024468924973</v>
      </c>
      <c r="AJ69" s="47">
        <f t="shared" si="43"/>
        <v>5</v>
      </c>
      <c r="AK69" s="49">
        <f t="shared" si="44"/>
        <v>2671019499.5699997</v>
      </c>
      <c r="AL69" s="46">
        <f t="shared" si="45"/>
        <v>1</v>
      </c>
      <c r="AM69" s="46">
        <f t="shared" si="49"/>
        <v>0.56209024468924973</v>
      </c>
      <c r="AN69" s="163"/>
      <c r="AO69" s="173"/>
    </row>
    <row r="70" spans="1:41" ht="42" x14ac:dyDescent="0.25">
      <c r="A70" s="32"/>
      <c r="B70" s="33"/>
      <c r="C70" s="34" t="s">
        <v>147</v>
      </c>
      <c r="D70" s="34" t="s">
        <v>148</v>
      </c>
      <c r="E70" s="39">
        <v>12</v>
      </c>
      <c r="F70" s="36">
        <v>1424189560</v>
      </c>
      <c r="G70" s="37">
        <v>0</v>
      </c>
      <c r="H70" s="38">
        <v>0</v>
      </c>
      <c r="I70" s="39">
        <v>12</v>
      </c>
      <c r="J70" s="32" t="s">
        <v>92</v>
      </c>
      <c r="K70" s="36">
        <f t="shared" si="46"/>
        <v>1424189560</v>
      </c>
      <c r="L70" s="40"/>
      <c r="M70" s="40"/>
      <c r="N70" s="40"/>
      <c r="O70" s="40"/>
      <c r="P70" s="53">
        <f t="shared" si="47"/>
        <v>0</v>
      </c>
      <c r="Q70" s="40"/>
      <c r="R70" s="40"/>
      <c r="S70" s="40"/>
      <c r="T70" s="40"/>
      <c r="U70" s="41">
        <f t="shared" si="40"/>
        <v>0</v>
      </c>
      <c r="V70" s="40">
        <v>1</v>
      </c>
      <c r="W70" s="40">
        <v>3500000</v>
      </c>
      <c r="X70" s="40"/>
      <c r="Y70" s="40">
        <v>66732345</v>
      </c>
      <c r="Z70" s="175">
        <f t="shared" si="4"/>
        <v>70232345</v>
      </c>
      <c r="AA70" s="40">
        <v>3</v>
      </c>
      <c r="AB70" s="40">
        <v>78000000</v>
      </c>
      <c r="AC70" s="40">
        <v>85200000</v>
      </c>
      <c r="AD70" s="40">
        <v>89068000</v>
      </c>
      <c r="AE70" s="216">
        <f t="shared" si="51"/>
        <v>252268000</v>
      </c>
      <c r="AF70" s="43">
        <f t="shared" si="11"/>
        <v>4</v>
      </c>
      <c r="AG70" s="48">
        <f t="shared" si="41"/>
        <v>322500345</v>
      </c>
      <c r="AH70" s="45">
        <f t="shared" si="42"/>
        <v>0.33333333333333331</v>
      </c>
      <c r="AI70" s="46">
        <f t="shared" si="52"/>
        <v>0.22644481750027715</v>
      </c>
      <c r="AJ70" s="47">
        <f t="shared" si="43"/>
        <v>4</v>
      </c>
      <c r="AK70" s="49">
        <f t="shared" si="44"/>
        <v>322500345</v>
      </c>
      <c r="AL70" s="46">
        <f t="shared" si="45"/>
        <v>0.33333333333333331</v>
      </c>
      <c r="AM70" s="46">
        <f t="shared" si="49"/>
        <v>0.22644481750027715</v>
      </c>
      <c r="AN70" s="163"/>
      <c r="AO70" s="173"/>
    </row>
    <row r="71" spans="1:41" ht="63" x14ac:dyDescent="0.25">
      <c r="A71" s="32"/>
      <c r="B71" s="33"/>
      <c r="C71" s="34" t="s">
        <v>149</v>
      </c>
      <c r="D71" s="34" t="s">
        <v>150</v>
      </c>
      <c r="E71" s="39">
        <v>941</v>
      </c>
      <c r="F71" s="36">
        <v>1710618700</v>
      </c>
      <c r="G71" s="37">
        <v>0</v>
      </c>
      <c r="H71" s="38">
        <v>0</v>
      </c>
      <c r="I71" s="39">
        <v>941</v>
      </c>
      <c r="J71" s="32" t="s">
        <v>120</v>
      </c>
      <c r="K71" s="36">
        <f t="shared" si="46"/>
        <v>1710618700</v>
      </c>
      <c r="L71" s="40">
        <v>142</v>
      </c>
      <c r="M71" s="40"/>
      <c r="N71" s="40"/>
      <c r="O71" s="40">
        <v>258555320</v>
      </c>
      <c r="P71" s="53">
        <f t="shared" si="47"/>
        <v>258555320</v>
      </c>
      <c r="Q71" s="40">
        <v>175</v>
      </c>
      <c r="R71" s="40">
        <v>84150000</v>
      </c>
      <c r="S71" s="40">
        <v>144300900</v>
      </c>
      <c r="T71" s="40">
        <v>88202500</v>
      </c>
      <c r="U71" s="41">
        <f t="shared" si="40"/>
        <v>316653400</v>
      </c>
      <c r="V71" s="40">
        <v>134</v>
      </c>
      <c r="W71" s="40">
        <v>86291900</v>
      </c>
      <c r="X71" s="40">
        <v>156759900</v>
      </c>
      <c r="Y71" s="40"/>
      <c r="Z71" s="175">
        <f t="shared" si="4"/>
        <v>243051800</v>
      </c>
      <c r="AA71" s="40">
        <v>29</v>
      </c>
      <c r="AB71" s="40"/>
      <c r="AC71" s="40">
        <v>51755398</v>
      </c>
      <c r="AD71" s="40"/>
      <c r="AE71" s="216">
        <f t="shared" si="51"/>
        <v>51755398</v>
      </c>
      <c r="AF71" s="43">
        <f t="shared" si="11"/>
        <v>480</v>
      </c>
      <c r="AG71" s="48">
        <f t="shared" si="41"/>
        <v>870015918</v>
      </c>
      <c r="AH71" s="45">
        <f t="shared" si="42"/>
        <v>0.51009564293304999</v>
      </c>
      <c r="AI71" s="46">
        <f t="shared" si="52"/>
        <v>0.50859722157836806</v>
      </c>
      <c r="AJ71" s="47">
        <f t="shared" si="43"/>
        <v>480</v>
      </c>
      <c r="AK71" s="49">
        <f t="shared" si="44"/>
        <v>870015918</v>
      </c>
      <c r="AL71" s="46">
        <f t="shared" si="45"/>
        <v>0.51009564293304999</v>
      </c>
      <c r="AM71" s="46">
        <f t="shared" si="49"/>
        <v>0.50859722157836806</v>
      </c>
      <c r="AN71" s="163"/>
      <c r="AO71" s="173"/>
    </row>
    <row r="72" spans="1:41" ht="31.5" x14ac:dyDescent="0.25">
      <c r="A72" s="32"/>
      <c r="B72" s="33"/>
      <c r="C72" s="34" t="s">
        <v>151</v>
      </c>
      <c r="D72" s="34" t="s">
        <v>152</v>
      </c>
      <c r="E72" s="39">
        <v>108</v>
      </c>
      <c r="F72" s="36">
        <v>1408491600</v>
      </c>
      <c r="G72" s="37">
        <v>0</v>
      </c>
      <c r="H72" s="38">
        <v>0</v>
      </c>
      <c r="I72" s="39">
        <v>108</v>
      </c>
      <c r="J72" s="32" t="s">
        <v>125</v>
      </c>
      <c r="K72" s="36">
        <f t="shared" si="46"/>
        <v>1408491600</v>
      </c>
      <c r="L72" s="40"/>
      <c r="M72" s="40"/>
      <c r="N72" s="40"/>
      <c r="O72" s="40"/>
      <c r="P72" s="53">
        <f t="shared" si="47"/>
        <v>0</v>
      </c>
      <c r="Q72" s="40">
        <v>66</v>
      </c>
      <c r="R72" s="40">
        <v>483617900</v>
      </c>
      <c r="S72" s="40">
        <v>20080000</v>
      </c>
      <c r="T72" s="40">
        <v>349147100</v>
      </c>
      <c r="U72" s="41">
        <f t="shared" si="40"/>
        <v>852845000</v>
      </c>
      <c r="V72" s="40">
        <v>31</v>
      </c>
      <c r="W72" s="40">
        <v>45472900</v>
      </c>
      <c r="X72" s="40">
        <v>149698743</v>
      </c>
      <c r="Y72" s="40">
        <v>209052400</v>
      </c>
      <c r="Z72" s="175">
        <f t="shared" si="4"/>
        <v>404224043</v>
      </c>
      <c r="AA72" s="40">
        <v>4</v>
      </c>
      <c r="AB72" s="40"/>
      <c r="AC72" s="40"/>
      <c r="AD72" s="40">
        <v>42636000</v>
      </c>
      <c r="AE72" s="216">
        <f t="shared" si="51"/>
        <v>42636000</v>
      </c>
      <c r="AF72" s="43">
        <f t="shared" si="11"/>
        <v>101</v>
      </c>
      <c r="AG72" s="48">
        <f t="shared" si="41"/>
        <v>1299705043</v>
      </c>
      <c r="AH72" s="45">
        <f t="shared" si="42"/>
        <v>0.93518518518518523</v>
      </c>
      <c r="AI72" s="46">
        <f t="shared" si="52"/>
        <v>0.92276378716067597</v>
      </c>
      <c r="AJ72" s="47">
        <f t="shared" si="43"/>
        <v>101</v>
      </c>
      <c r="AK72" s="49">
        <f t="shared" si="44"/>
        <v>1299705043</v>
      </c>
      <c r="AL72" s="46">
        <f t="shared" si="45"/>
        <v>0.93518518518518523</v>
      </c>
      <c r="AM72" s="46">
        <f t="shared" si="49"/>
        <v>0.92276378716067597</v>
      </c>
      <c r="AN72" s="163"/>
      <c r="AO72" s="173"/>
    </row>
    <row r="73" spans="1:41" ht="31.5" x14ac:dyDescent="0.25">
      <c r="A73" s="32"/>
      <c r="B73" s="33"/>
      <c r="C73" s="34" t="s">
        <v>153</v>
      </c>
      <c r="D73" s="34" t="s">
        <v>154</v>
      </c>
      <c r="E73" s="39">
        <v>23</v>
      </c>
      <c r="F73" s="36">
        <v>9656307000</v>
      </c>
      <c r="G73" s="37">
        <v>0</v>
      </c>
      <c r="H73" s="38">
        <v>0</v>
      </c>
      <c r="I73" s="39">
        <v>23</v>
      </c>
      <c r="J73" s="32" t="s">
        <v>101</v>
      </c>
      <c r="K73" s="36">
        <f t="shared" si="46"/>
        <v>9656307000</v>
      </c>
      <c r="L73" s="40"/>
      <c r="M73" s="40"/>
      <c r="N73" s="40"/>
      <c r="O73" s="40"/>
      <c r="P73" s="53">
        <f t="shared" si="47"/>
        <v>0</v>
      </c>
      <c r="Q73" s="40"/>
      <c r="R73" s="40"/>
      <c r="S73" s="40"/>
      <c r="T73" s="40"/>
      <c r="U73" s="41">
        <f t="shared" si="40"/>
        <v>0</v>
      </c>
      <c r="V73" s="40">
        <v>7</v>
      </c>
      <c r="W73" s="40"/>
      <c r="X73" s="40">
        <v>524774500</v>
      </c>
      <c r="Y73" s="40">
        <v>2083234331.4200001</v>
      </c>
      <c r="Z73" s="175">
        <f t="shared" si="4"/>
        <v>2608008831.4200001</v>
      </c>
      <c r="AA73" s="40">
        <v>6</v>
      </c>
      <c r="AB73" s="40"/>
      <c r="AC73" s="40">
        <v>1865124600</v>
      </c>
      <c r="AD73" s="40">
        <v>287320000</v>
      </c>
      <c r="AE73" s="216">
        <f t="shared" si="51"/>
        <v>2152444600</v>
      </c>
      <c r="AF73" s="43">
        <f t="shared" si="11"/>
        <v>13</v>
      </c>
      <c r="AG73" s="48">
        <f t="shared" si="41"/>
        <v>4760453431.4200001</v>
      </c>
      <c r="AH73" s="45">
        <f t="shared" si="42"/>
        <v>0.56521739130434778</v>
      </c>
      <c r="AI73" s="46">
        <f t="shared" si="52"/>
        <v>0.49298903104675523</v>
      </c>
      <c r="AJ73" s="47">
        <f t="shared" si="43"/>
        <v>13</v>
      </c>
      <c r="AK73" s="49">
        <f t="shared" si="44"/>
        <v>4760453431.4200001</v>
      </c>
      <c r="AL73" s="46">
        <f t="shared" si="45"/>
        <v>0.56521739130434778</v>
      </c>
      <c r="AM73" s="46">
        <f t="shared" si="49"/>
        <v>0.49298903104675523</v>
      </c>
      <c r="AN73" s="163"/>
      <c r="AO73" s="173"/>
    </row>
    <row r="74" spans="1:41" ht="42" x14ac:dyDescent="0.25">
      <c r="A74" s="67"/>
      <c r="B74" s="68"/>
      <c r="C74" s="20" t="s">
        <v>155</v>
      </c>
      <c r="D74" s="20" t="s">
        <v>156</v>
      </c>
      <c r="E74" s="69"/>
      <c r="F74" s="22">
        <f>SUM(F75:F99)</f>
        <v>38354871052</v>
      </c>
      <c r="G74" s="70"/>
      <c r="H74" s="24">
        <f>SUM(H75:H99)</f>
        <v>0</v>
      </c>
      <c r="I74" s="69"/>
      <c r="J74" s="20"/>
      <c r="K74" s="22">
        <f>SUM(K75:K99)</f>
        <v>38354871052</v>
      </c>
      <c r="L74" s="27"/>
      <c r="M74" s="27">
        <f>SUM(M75:M99)</f>
        <v>0</v>
      </c>
      <c r="N74" s="27">
        <f t="shared" ref="N74:O74" si="53">SUM(N75:N99)</f>
        <v>0</v>
      </c>
      <c r="O74" s="27">
        <f t="shared" si="53"/>
        <v>710000000</v>
      </c>
      <c r="P74" s="24">
        <f>SUM(M74,N74,O74)</f>
        <v>710000000</v>
      </c>
      <c r="Q74" s="27"/>
      <c r="R74" s="27">
        <f>SUM(R75:R99)</f>
        <v>132972801</v>
      </c>
      <c r="S74" s="27">
        <f t="shared" ref="S74:T74" si="54">SUM(S75:S99)</f>
        <v>614281300</v>
      </c>
      <c r="T74" s="27">
        <f t="shared" si="54"/>
        <v>949720800</v>
      </c>
      <c r="U74" s="28">
        <f>SUM(R74,S74,T74)</f>
        <v>1696974901</v>
      </c>
      <c r="V74" s="69"/>
      <c r="W74" s="69">
        <f>SUM(W75:W99)</f>
        <v>10853352558</v>
      </c>
      <c r="X74" s="69">
        <f>SUM(X75:X99)</f>
        <v>873814755</v>
      </c>
      <c r="Y74" s="69"/>
      <c r="Z74" s="28">
        <f t="shared" si="4"/>
        <v>11727167313</v>
      </c>
      <c r="AA74" s="69"/>
      <c r="AB74" s="69"/>
      <c r="AC74" s="69"/>
      <c r="AD74" s="69"/>
      <c r="AE74" s="28">
        <f>SUM(AE75:AE99)</f>
        <v>4218845590</v>
      </c>
      <c r="AF74" s="101"/>
      <c r="AG74" s="28">
        <f>SUM(AG75:AG99)</f>
        <v>21178762115.18</v>
      </c>
      <c r="AH74" s="30"/>
      <c r="AI74" s="30">
        <f t="shared" si="52"/>
        <v>0.55217920264851583</v>
      </c>
      <c r="AJ74" s="31"/>
      <c r="AK74" s="107">
        <f t="shared" ref="AK74:AK85" si="55">+H74+AG74</f>
        <v>21178762115.18</v>
      </c>
      <c r="AL74" s="30"/>
      <c r="AM74" s="30">
        <f t="shared" si="49"/>
        <v>0.55217920264851583</v>
      </c>
      <c r="AN74" s="162"/>
      <c r="AO74" s="173"/>
    </row>
    <row r="75" spans="1:41" ht="31.5" x14ac:dyDescent="0.25">
      <c r="A75" s="57"/>
      <c r="B75" s="58"/>
      <c r="C75" s="59" t="s">
        <v>99</v>
      </c>
      <c r="D75" s="59" t="s">
        <v>157</v>
      </c>
      <c r="E75" s="39">
        <v>13</v>
      </c>
      <c r="F75" s="36">
        <v>1574949786</v>
      </c>
      <c r="G75" s="37">
        <v>0</v>
      </c>
      <c r="H75" s="38">
        <v>0</v>
      </c>
      <c r="I75" s="39">
        <v>11</v>
      </c>
      <c r="J75" s="32" t="s">
        <v>101</v>
      </c>
      <c r="K75" s="36">
        <f>F75</f>
        <v>1574949786</v>
      </c>
      <c r="L75" s="40"/>
      <c r="M75" s="40"/>
      <c r="N75" s="40"/>
      <c r="O75" s="40"/>
      <c r="P75" s="53">
        <f>SUM(M75,N75,O75)</f>
        <v>0</v>
      </c>
      <c r="Q75" s="40"/>
      <c r="R75" s="40"/>
      <c r="S75" s="40"/>
      <c r="T75" s="40"/>
      <c r="U75" s="53">
        <f t="shared" si="40"/>
        <v>0</v>
      </c>
      <c r="V75" s="40">
        <v>2</v>
      </c>
      <c r="W75" s="40"/>
      <c r="X75" s="40">
        <v>145000000</v>
      </c>
      <c r="Y75" s="40">
        <v>18399915</v>
      </c>
      <c r="Z75" s="175">
        <f t="shared" si="4"/>
        <v>163399915</v>
      </c>
      <c r="AA75" s="40">
        <v>3</v>
      </c>
      <c r="AB75" s="40"/>
      <c r="AC75" s="40">
        <v>287350000</v>
      </c>
      <c r="AD75" s="40"/>
      <c r="AE75" s="75">
        <f>SUM(AB75,AC75,AD75)</f>
        <v>287350000</v>
      </c>
      <c r="AF75" s="43">
        <f t="shared" si="11"/>
        <v>5</v>
      </c>
      <c r="AG75" s="79">
        <f t="shared" ref="AG75:AG99" si="56">+P75+U75+Z75+AE75</f>
        <v>450749915</v>
      </c>
      <c r="AH75" s="45">
        <f t="shared" ref="AH75:AH99" si="57">IFERROR(AF75/I75,0)</f>
        <v>0.45454545454545453</v>
      </c>
      <c r="AI75" s="45">
        <f t="shared" si="52"/>
        <v>0.28619954680891646</v>
      </c>
      <c r="AJ75" s="80">
        <f t="shared" ref="AJ75:AJ99" si="58">+G75+AF75</f>
        <v>5</v>
      </c>
      <c r="AK75" s="49">
        <f t="shared" si="55"/>
        <v>450749915</v>
      </c>
      <c r="AL75" s="45">
        <f t="shared" ref="AL75:AL99" si="59">IFERROR(AJ75/E75,0)</f>
        <v>0.38461538461538464</v>
      </c>
      <c r="AM75" s="45">
        <f t="shared" si="49"/>
        <v>0.28619954680891646</v>
      </c>
      <c r="AN75" s="167"/>
      <c r="AO75" s="173"/>
    </row>
    <row r="76" spans="1:41" ht="31.5" x14ac:dyDescent="0.25">
      <c r="A76" s="57"/>
      <c r="B76" s="58"/>
      <c r="C76" s="34" t="s">
        <v>102</v>
      </c>
      <c r="D76" s="59" t="s">
        <v>103</v>
      </c>
      <c r="E76" s="39">
        <v>6</v>
      </c>
      <c r="F76" s="36">
        <v>566407178</v>
      </c>
      <c r="G76" s="37">
        <v>0</v>
      </c>
      <c r="H76" s="38">
        <v>0</v>
      </c>
      <c r="I76" s="39">
        <v>6</v>
      </c>
      <c r="J76" s="32" t="s">
        <v>101</v>
      </c>
      <c r="K76" s="36">
        <f t="shared" ref="K76:K99" si="60">F76</f>
        <v>566407178</v>
      </c>
      <c r="L76" s="40"/>
      <c r="M76" s="40"/>
      <c r="N76" s="40"/>
      <c r="O76" s="40"/>
      <c r="P76" s="53">
        <f t="shared" ref="P76:P99" si="61">SUM(M76,N76,O76)</f>
        <v>0</v>
      </c>
      <c r="Q76" s="40"/>
      <c r="R76" s="40"/>
      <c r="S76" s="40"/>
      <c r="T76" s="40"/>
      <c r="U76" s="53">
        <f t="shared" si="40"/>
        <v>0</v>
      </c>
      <c r="V76" s="40">
        <v>1</v>
      </c>
      <c r="W76" s="40"/>
      <c r="X76" s="40">
        <v>68369575</v>
      </c>
      <c r="Y76" s="40"/>
      <c r="Z76" s="175">
        <f t="shared" ref="Z76:Z141" si="62">SUM(W76:Y76)</f>
        <v>68369575</v>
      </c>
      <c r="AA76" s="40">
        <v>2</v>
      </c>
      <c r="AB76" s="40"/>
      <c r="AC76" s="40">
        <v>136218030</v>
      </c>
      <c r="AD76" s="40"/>
      <c r="AE76" s="75">
        <f t="shared" ref="AE76:AE99" si="63">SUM(AB76,AC76,AD76)</f>
        <v>136218030</v>
      </c>
      <c r="AF76" s="43">
        <f t="shared" si="11"/>
        <v>3</v>
      </c>
      <c r="AG76" s="79">
        <f t="shared" si="56"/>
        <v>204587605</v>
      </c>
      <c r="AH76" s="45">
        <f t="shared" si="57"/>
        <v>0.5</v>
      </c>
      <c r="AI76" s="45">
        <f t="shared" si="52"/>
        <v>0.36120235220606617</v>
      </c>
      <c r="AJ76" s="80">
        <f t="shared" si="58"/>
        <v>3</v>
      </c>
      <c r="AK76" s="49">
        <f t="shared" si="55"/>
        <v>204587605</v>
      </c>
      <c r="AL76" s="45">
        <f t="shared" si="59"/>
        <v>0.5</v>
      </c>
      <c r="AM76" s="45">
        <f t="shared" si="49"/>
        <v>0.36120235220606617</v>
      </c>
      <c r="AN76" s="167"/>
      <c r="AO76" s="173"/>
    </row>
    <row r="77" spans="1:41" ht="21" x14ac:dyDescent="0.25">
      <c r="A77" s="32"/>
      <c r="B77" s="33"/>
      <c r="C77" s="34" t="s">
        <v>158</v>
      </c>
      <c r="D77" s="34" t="s">
        <v>159</v>
      </c>
      <c r="E77" s="39">
        <v>3</v>
      </c>
      <c r="F77" s="76">
        <v>2029891752</v>
      </c>
      <c r="G77" s="37">
        <v>0</v>
      </c>
      <c r="H77" s="38">
        <v>0</v>
      </c>
      <c r="I77" s="39">
        <v>3</v>
      </c>
      <c r="J77" s="32" t="s">
        <v>101</v>
      </c>
      <c r="K77" s="36">
        <f t="shared" si="60"/>
        <v>2029891752</v>
      </c>
      <c r="L77" s="40"/>
      <c r="M77" s="40"/>
      <c r="N77" s="40"/>
      <c r="O77" s="40"/>
      <c r="P77" s="53">
        <f t="shared" si="61"/>
        <v>0</v>
      </c>
      <c r="Q77" s="40"/>
      <c r="R77" s="40"/>
      <c r="S77" s="40"/>
      <c r="T77" s="40"/>
      <c r="U77" s="53">
        <f t="shared" si="40"/>
        <v>0</v>
      </c>
      <c r="V77" s="40">
        <v>1</v>
      </c>
      <c r="W77" s="40"/>
      <c r="X77" s="40">
        <v>350000000</v>
      </c>
      <c r="Y77" s="40"/>
      <c r="Z77" s="175">
        <f t="shared" si="62"/>
        <v>350000000</v>
      </c>
      <c r="AA77" s="40">
        <v>1</v>
      </c>
      <c r="AB77" s="40"/>
      <c r="AC77" s="40">
        <v>658330530</v>
      </c>
      <c r="AD77" s="40"/>
      <c r="AE77" s="75">
        <f t="shared" si="63"/>
        <v>658330530</v>
      </c>
      <c r="AF77" s="43">
        <f t="shared" si="11"/>
        <v>2</v>
      </c>
      <c r="AG77" s="79">
        <f t="shared" si="56"/>
        <v>1008330530</v>
      </c>
      <c r="AH77" s="45">
        <f t="shared" si="57"/>
        <v>0.66666666666666663</v>
      </c>
      <c r="AI77" s="45">
        <f t="shared" si="52"/>
        <v>0.49674103508550044</v>
      </c>
      <c r="AJ77" s="80">
        <f t="shared" si="58"/>
        <v>2</v>
      </c>
      <c r="AK77" s="49">
        <f t="shared" si="55"/>
        <v>1008330530</v>
      </c>
      <c r="AL77" s="45">
        <f t="shared" si="59"/>
        <v>0.66666666666666663</v>
      </c>
      <c r="AM77" s="45">
        <f t="shared" si="49"/>
        <v>0.49674103508550044</v>
      </c>
      <c r="AN77" s="163"/>
      <c r="AO77" s="173"/>
    </row>
    <row r="78" spans="1:41" ht="31.5" x14ac:dyDescent="0.25">
      <c r="A78" s="32"/>
      <c r="B78" s="33"/>
      <c r="C78" s="34" t="s">
        <v>160</v>
      </c>
      <c r="D78" s="34" t="s">
        <v>161</v>
      </c>
      <c r="E78" s="39">
        <v>4</v>
      </c>
      <c r="F78" s="36">
        <v>200000000</v>
      </c>
      <c r="G78" s="37">
        <v>0</v>
      </c>
      <c r="H78" s="38">
        <v>0</v>
      </c>
      <c r="I78" s="39">
        <v>4</v>
      </c>
      <c r="J78" s="32" t="s">
        <v>101</v>
      </c>
      <c r="K78" s="36">
        <f t="shared" si="60"/>
        <v>200000000</v>
      </c>
      <c r="L78" s="40"/>
      <c r="M78" s="40"/>
      <c r="N78" s="40"/>
      <c r="O78" s="40"/>
      <c r="P78" s="53">
        <f t="shared" si="61"/>
        <v>0</v>
      </c>
      <c r="Q78" s="40"/>
      <c r="R78" s="40"/>
      <c r="S78" s="40"/>
      <c r="T78" s="40"/>
      <c r="U78" s="53">
        <f t="shared" si="40"/>
        <v>0</v>
      </c>
      <c r="V78" s="40">
        <v>1</v>
      </c>
      <c r="W78" s="40"/>
      <c r="X78" s="40">
        <v>8929950</v>
      </c>
      <c r="Y78" s="40"/>
      <c r="Z78" s="175">
        <f t="shared" si="62"/>
        <v>8929950</v>
      </c>
      <c r="AA78" s="40"/>
      <c r="AB78" s="40"/>
      <c r="AC78" s="40"/>
      <c r="AD78" s="40"/>
      <c r="AE78" s="75">
        <f t="shared" si="63"/>
        <v>0</v>
      </c>
      <c r="AF78" s="43">
        <f t="shared" si="11"/>
        <v>1</v>
      </c>
      <c r="AG78" s="79">
        <f t="shared" si="56"/>
        <v>8929950</v>
      </c>
      <c r="AH78" s="45">
        <f t="shared" si="57"/>
        <v>0.25</v>
      </c>
      <c r="AI78" s="45">
        <f t="shared" si="52"/>
        <v>4.4649750000000002E-2</v>
      </c>
      <c r="AJ78" s="80">
        <f t="shared" si="58"/>
        <v>1</v>
      </c>
      <c r="AK78" s="49">
        <f t="shared" si="55"/>
        <v>8929950</v>
      </c>
      <c r="AL78" s="45">
        <f t="shared" si="59"/>
        <v>0.25</v>
      </c>
      <c r="AM78" s="45">
        <f t="shared" si="49"/>
        <v>4.4649750000000002E-2</v>
      </c>
      <c r="AN78" s="163"/>
      <c r="AO78" s="173"/>
    </row>
    <row r="79" spans="1:41" ht="42" x14ac:dyDescent="0.25">
      <c r="A79" s="32"/>
      <c r="B79" s="33"/>
      <c r="C79" s="34" t="s">
        <v>162</v>
      </c>
      <c r="D79" s="34" t="s">
        <v>163</v>
      </c>
      <c r="E79" s="39">
        <v>6</v>
      </c>
      <c r="F79" s="36">
        <v>645000000</v>
      </c>
      <c r="G79" s="37">
        <v>0</v>
      </c>
      <c r="H79" s="38">
        <v>0</v>
      </c>
      <c r="I79" s="39">
        <v>6</v>
      </c>
      <c r="J79" s="32" t="s">
        <v>92</v>
      </c>
      <c r="K79" s="36">
        <f t="shared" si="60"/>
        <v>645000000</v>
      </c>
      <c r="L79" s="40"/>
      <c r="M79" s="40"/>
      <c r="N79" s="40"/>
      <c r="O79" s="40"/>
      <c r="P79" s="53">
        <f t="shared" si="61"/>
        <v>0</v>
      </c>
      <c r="Q79" s="40"/>
      <c r="R79" s="40"/>
      <c r="S79" s="40"/>
      <c r="T79" s="40"/>
      <c r="U79" s="53">
        <f t="shared" si="40"/>
        <v>0</v>
      </c>
      <c r="V79" s="40">
        <v>1</v>
      </c>
      <c r="W79" s="40"/>
      <c r="X79" s="40">
        <v>9660130</v>
      </c>
      <c r="Y79" s="40">
        <v>9661640</v>
      </c>
      <c r="Z79" s="175">
        <f t="shared" si="62"/>
        <v>19321770</v>
      </c>
      <c r="AA79" s="40">
        <v>1</v>
      </c>
      <c r="AB79" s="40"/>
      <c r="AC79" s="40">
        <v>9668100</v>
      </c>
      <c r="AD79" s="40"/>
      <c r="AE79" s="75">
        <f t="shared" si="63"/>
        <v>9668100</v>
      </c>
      <c r="AF79" s="43">
        <f t="shared" si="11"/>
        <v>2</v>
      </c>
      <c r="AG79" s="79">
        <f t="shared" si="56"/>
        <v>28989870</v>
      </c>
      <c r="AH79" s="45">
        <f t="shared" si="57"/>
        <v>0.33333333333333331</v>
      </c>
      <c r="AI79" s="45">
        <f t="shared" si="52"/>
        <v>4.4945534883720932E-2</v>
      </c>
      <c r="AJ79" s="80">
        <f t="shared" si="58"/>
        <v>2</v>
      </c>
      <c r="AK79" s="49">
        <f t="shared" si="55"/>
        <v>28989870</v>
      </c>
      <c r="AL79" s="45">
        <f t="shared" si="59"/>
        <v>0.33333333333333331</v>
      </c>
      <c r="AM79" s="45">
        <f t="shared" si="49"/>
        <v>4.4945534883720932E-2</v>
      </c>
      <c r="AN79" s="163"/>
      <c r="AO79" s="173"/>
    </row>
    <row r="80" spans="1:41" ht="31.5" x14ac:dyDescent="0.25">
      <c r="A80" s="57"/>
      <c r="B80" s="58"/>
      <c r="C80" s="34" t="s">
        <v>164</v>
      </c>
      <c r="D80" s="59" t="s">
        <v>105</v>
      </c>
      <c r="E80" s="35">
        <v>9</v>
      </c>
      <c r="F80" s="36">
        <v>1800727971</v>
      </c>
      <c r="G80" s="37">
        <v>0</v>
      </c>
      <c r="H80" s="38">
        <v>0</v>
      </c>
      <c r="I80" s="35">
        <v>9</v>
      </c>
      <c r="J80" s="57" t="s">
        <v>92</v>
      </c>
      <c r="K80" s="36">
        <f t="shared" si="60"/>
        <v>1800727971</v>
      </c>
      <c r="L80" s="40"/>
      <c r="M80" s="40"/>
      <c r="N80" s="40"/>
      <c r="O80" s="40"/>
      <c r="P80" s="53">
        <f t="shared" si="61"/>
        <v>0</v>
      </c>
      <c r="Q80" s="40"/>
      <c r="R80" s="40"/>
      <c r="S80" s="40"/>
      <c r="T80" s="40"/>
      <c r="U80" s="53">
        <f t="shared" si="40"/>
        <v>0</v>
      </c>
      <c r="V80" s="40">
        <v>4</v>
      </c>
      <c r="W80" s="40"/>
      <c r="X80" s="40">
        <v>41250000</v>
      </c>
      <c r="Y80" s="40">
        <v>622382615</v>
      </c>
      <c r="Z80" s="175">
        <f t="shared" si="62"/>
        <v>663632615</v>
      </c>
      <c r="AA80" s="40">
        <v>2</v>
      </c>
      <c r="AB80" s="40">
        <v>150000000</v>
      </c>
      <c r="AC80" s="40">
        <v>83840400</v>
      </c>
      <c r="AD80" s="40">
        <v>4490000</v>
      </c>
      <c r="AE80" s="75">
        <f t="shared" si="63"/>
        <v>238330400</v>
      </c>
      <c r="AF80" s="43">
        <f t="shared" si="11"/>
        <v>6</v>
      </c>
      <c r="AG80" s="79">
        <f t="shared" si="56"/>
        <v>901963015</v>
      </c>
      <c r="AH80" s="45">
        <f t="shared" si="57"/>
        <v>0.66666666666666663</v>
      </c>
      <c r="AI80" s="45">
        <f t="shared" si="52"/>
        <v>0.5008879905936664</v>
      </c>
      <c r="AJ80" s="47">
        <f t="shared" si="58"/>
        <v>6</v>
      </c>
      <c r="AK80" s="49">
        <f t="shared" si="55"/>
        <v>901963015</v>
      </c>
      <c r="AL80" s="45">
        <f t="shared" si="59"/>
        <v>0.66666666666666663</v>
      </c>
      <c r="AM80" s="45">
        <f t="shared" si="49"/>
        <v>0.5008879905936664</v>
      </c>
      <c r="AN80" s="167"/>
      <c r="AO80" s="173"/>
    </row>
    <row r="81" spans="1:42" ht="31.5" x14ac:dyDescent="0.25">
      <c r="A81" s="57"/>
      <c r="B81" s="58"/>
      <c r="C81" s="59" t="s">
        <v>153</v>
      </c>
      <c r="D81" s="59" t="s">
        <v>165</v>
      </c>
      <c r="E81" s="35">
        <v>4</v>
      </c>
      <c r="F81" s="36">
        <v>1301557000</v>
      </c>
      <c r="G81" s="37">
        <v>0</v>
      </c>
      <c r="H81" s="38">
        <v>0</v>
      </c>
      <c r="I81" s="35">
        <v>4</v>
      </c>
      <c r="J81" s="57" t="s">
        <v>101</v>
      </c>
      <c r="K81" s="36">
        <f t="shared" si="60"/>
        <v>1301557000</v>
      </c>
      <c r="L81" s="40"/>
      <c r="M81" s="40"/>
      <c r="N81" s="40"/>
      <c r="O81" s="40"/>
      <c r="P81" s="53">
        <f t="shared" si="61"/>
        <v>0</v>
      </c>
      <c r="Q81" s="40"/>
      <c r="R81" s="40"/>
      <c r="S81" s="40"/>
      <c r="T81" s="40"/>
      <c r="U81" s="53">
        <f t="shared" si="40"/>
        <v>0</v>
      </c>
      <c r="V81" s="40">
        <v>1</v>
      </c>
      <c r="W81" s="40"/>
      <c r="X81" s="40">
        <v>163437000</v>
      </c>
      <c r="Y81" s="40"/>
      <c r="Z81" s="175">
        <f t="shared" si="62"/>
        <v>163437000</v>
      </c>
      <c r="AA81" s="40">
        <v>3</v>
      </c>
      <c r="AB81" s="40"/>
      <c r="AC81" s="40">
        <v>321439290</v>
      </c>
      <c r="AD81" s="40">
        <v>195500000</v>
      </c>
      <c r="AE81" s="75">
        <f t="shared" si="63"/>
        <v>516939290</v>
      </c>
      <c r="AF81" s="43">
        <f t="shared" si="11"/>
        <v>4</v>
      </c>
      <c r="AG81" s="79">
        <f t="shared" si="56"/>
        <v>680376290</v>
      </c>
      <c r="AH81" s="45">
        <f t="shared" si="57"/>
        <v>1</v>
      </c>
      <c r="AI81" s="45">
        <f t="shared" si="52"/>
        <v>0.52274029489296281</v>
      </c>
      <c r="AJ81" s="47">
        <f t="shared" si="58"/>
        <v>4</v>
      </c>
      <c r="AK81" s="49">
        <f t="shared" si="55"/>
        <v>680376290</v>
      </c>
      <c r="AL81" s="45">
        <f t="shared" si="59"/>
        <v>1</v>
      </c>
      <c r="AM81" s="46">
        <f t="shared" si="49"/>
        <v>0.52274029489296281</v>
      </c>
      <c r="AN81" s="167"/>
      <c r="AO81" s="173"/>
    </row>
    <row r="82" spans="1:42" ht="31.5" x14ac:dyDescent="0.25">
      <c r="A82" s="32"/>
      <c r="B82" s="33"/>
      <c r="C82" s="34" t="s">
        <v>166</v>
      </c>
      <c r="D82" s="34" t="s">
        <v>167</v>
      </c>
      <c r="E82" s="39">
        <v>2</v>
      </c>
      <c r="F82" s="36">
        <v>200000000</v>
      </c>
      <c r="G82" s="37">
        <v>0</v>
      </c>
      <c r="H82" s="38">
        <v>0</v>
      </c>
      <c r="I82" s="39">
        <v>2</v>
      </c>
      <c r="J82" s="57" t="s">
        <v>101</v>
      </c>
      <c r="K82" s="36">
        <f t="shared" si="60"/>
        <v>200000000</v>
      </c>
      <c r="L82" s="40"/>
      <c r="M82" s="40"/>
      <c r="N82" s="40"/>
      <c r="O82" s="40"/>
      <c r="P82" s="53">
        <f t="shared" si="61"/>
        <v>0</v>
      </c>
      <c r="Q82" s="40"/>
      <c r="R82" s="40"/>
      <c r="S82" s="40"/>
      <c r="T82" s="40"/>
      <c r="U82" s="53">
        <f t="shared" si="40"/>
        <v>0</v>
      </c>
      <c r="V82" s="40">
        <v>1</v>
      </c>
      <c r="W82" s="40"/>
      <c r="X82" s="40"/>
      <c r="Y82" s="40">
        <v>8995440</v>
      </c>
      <c r="Z82" s="175">
        <f t="shared" si="62"/>
        <v>8995440</v>
      </c>
      <c r="AA82" s="40"/>
      <c r="AB82" s="40"/>
      <c r="AC82" s="40"/>
      <c r="AD82" s="40"/>
      <c r="AE82" s="75">
        <f t="shared" si="63"/>
        <v>0</v>
      </c>
      <c r="AF82" s="43">
        <f t="shared" si="11"/>
        <v>1</v>
      </c>
      <c r="AG82" s="79">
        <f t="shared" si="56"/>
        <v>8995440</v>
      </c>
      <c r="AH82" s="45">
        <f t="shared" si="57"/>
        <v>0.5</v>
      </c>
      <c r="AI82" s="46">
        <f t="shared" si="52"/>
        <v>4.4977200000000002E-2</v>
      </c>
      <c r="AJ82" s="47">
        <f t="shared" si="58"/>
        <v>1</v>
      </c>
      <c r="AK82" s="49">
        <f t="shared" si="55"/>
        <v>8995440</v>
      </c>
      <c r="AL82" s="46">
        <f t="shared" si="59"/>
        <v>0.5</v>
      </c>
      <c r="AM82" s="46">
        <f t="shared" si="49"/>
        <v>4.4977200000000002E-2</v>
      </c>
      <c r="AN82" s="163"/>
      <c r="AO82" s="173"/>
    </row>
    <row r="83" spans="1:42" ht="42" x14ac:dyDescent="0.25">
      <c r="A83" s="32"/>
      <c r="B83" s="33"/>
      <c r="C83" s="34" t="s">
        <v>147</v>
      </c>
      <c r="D83" s="34" t="s">
        <v>168</v>
      </c>
      <c r="E83" s="39">
        <v>7</v>
      </c>
      <c r="F83" s="36">
        <v>590000000</v>
      </c>
      <c r="G83" s="37">
        <v>0</v>
      </c>
      <c r="H83" s="38">
        <v>0</v>
      </c>
      <c r="I83" s="39">
        <v>7</v>
      </c>
      <c r="J83" s="32" t="s">
        <v>92</v>
      </c>
      <c r="K83" s="36">
        <f t="shared" si="60"/>
        <v>590000000</v>
      </c>
      <c r="L83" s="40"/>
      <c r="M83" s="40"/>
      <c r="N83" s="40"/>
      <c r="O83" s="40"/>
      <c r="P83" s="53">
        <f t="shared" si="61"/>
        <v>0</v>
      </c>
      <c r="Q83" s="40"/>
      <c r="R83" s="40"/>
      <c r="S83" s="40"/>
      <c r="T83" s="40"/>
      <c r="U83" s="53">
        <f t="shared" si="40"/>
        <v>0</v>
      </c>
      <c r="V83" s="40">
        <v>1</v>
      </c>
      <c r="W83" s="40"/>
      <c r="X83" s="40">
        <v>25000000</v>
      </c>
      <c r="Y83" s="40">
        <v>75000000</v>
      </c>
      <c r="Z83" s="175">
        <f t="shared" si="62"/>
        <v>100000000</v>
      </c>
      <c r="AA83" s="40">
        <v>6</v>
      </c>
      <c r="AB83" s="40"/>
      <c r="AC83" s="40"/>
      <c r="AD83" s="40">
        <v>435089400</v>
      </c>
      <c r="AE83" s="75">
        <f t="shared" si="63"/>
        <v>435089400</v>
      </c>
      <c r="AF83" s="43">
        <f t="shared" ref="AF83:AF141" si="64">+L83+Q83+V83+AA83</f>
        <v>7</v>
      </c>
      <c r="AG83" s="79">
        <f t="shared" si="56"/>
        <v>535089400</v>
      </c>
      <c r="AH83" s="45">
        <f t="shared" si="57"/>
        <v>1</v>
      </c>
      <c r="AI83" s="46">
        <f t="shared" si="52"/>
        <v>0.90693118644067794</v>
      </c>
      <c r="AJ83" s="47">
        <f t="shared" si="58"/>
        <v>7</v>
      </c>
      <c r="AK83" s="49">
        <f t="shared" si="55"/>
        <v>535089400</v>
      </c>
      <c r="AL83" s="46">
        <f t="shared" si="59"/>
        <v>1</v>
      </c>
      <c r="AM83" s="46">
        <f t="shared" si="49"/>
        <v>0.90693118644067794</v>
      </c>
      <c r="AN83" s="163"/>
      <c r="AO83" s="173"/>
    </row>
    <row r="84" spans="1:42" ht="21" x14ac:dyDescent="0.25">
      <c r="A84" s="32"/>
      <c r="B84" s="33"/>
      <c r="C84" s="34" t="s">
        <v>169</v>
      </c>
      <c r="D84" s="34" t="s">
        <v>170</v>
      </c>
      <c r="E84" s="39">
        <v>4</v>
      </c>
      <c r="F84" s="81">
        <v>1454582800</v>
      </c>
      <c r="G84" s="37">
        <v>0</v>
      </c>
      <c r="H84" s="38">
        <v>0</v>
      </c>
      <c r="I84" s="39">
        <v>4</v>
      </c>
      <c r="J84" s="32" t="s">
        <v>65</v>
      </c>
      <c r="K84" s="36">
        <f t="shared" si="60"/>
        <v>1454582800</v>
      </c>
      <c r="L84" s="40"/>
      <c r="M84" s="40"/>
      <c r="N84" s="40"/>
      <c r="O84" s="40"/>
      <c r="P84" s="53">
        <f t="shared" si="61"/>
        <v>0</v>
      </c>
      <c r="Q84" s="40"/>
      <c r="R84" s="40"/>
      <c r="S84" s="40"/>
      <c r="T84" s="40"/>
      <c r="U84" s="53">
        <f t="shared" si="40"/>
        <v>0</v>
      </c>
      <c r="V84" s="40">
        <v>2</v>
      </c>
      <c r="W84" s="40"/>
      <c r="X84" s="40"/>
      <c r="Y84" s="40">
        <v>656640000</v>
      </c>
      <c r="Z84" s="175">
        <f t="shared" si="62"/>
        <v>656640000</v>
      </c>
      <c r="AA84" s="40"/>
      <c r="AB84" s="40"/>
      <c r="AC84" s="40"/>
      <c r="AD84" s="40"/>
      <c r="AE84" s="75">
        <f t="shared" si="63"/>
        <v>0</v>
      </c>
      <c r="AF84" s="43">
        <f t="shared" si="64"/>
        <v>2</v>
      </c>
      <c r="AG84" s="79">
        <f t="shared" si="56"/>
        <v>656640000</v>
      </c>
      <c r="AH84" s="45">
        <f t="shared" si="57"/>
        <v>0.5</v>
      </c>
      <c r="AI84" s="46">
        <f t="shared" si="52"/>
        <v>0.45142840957558417</v>
      </c>
      <c r="AJ84" s="47">
        <f t="shared" si="58"/>
        <v>2</v>
      </c>
      <c r="AK84" s="49">
        <f t="shared" si="55"/>
        <v>656640000</v>
      </c>
      <c r="AL84" s="46">
        <f t="shared" si="59"/>
        <v>0.5</v>
      </c>
      <c r="AM84" s="46">
        <f t="shared" si="49"/>
        <v>0.45142840957558417</v>
      </c>
      <c r="AN84" s="163"/>
      <c r="AO84" s="173"/>
    </row>
    <row r="85" spans="1:42" ht="26.45" customHeight="1" x14ac:dyDescent="0.25">
      <c r="A85" s="32"/>
      <c r="B85" s="33"/>
      <c r="C85" s="34" t="s">
        <v>254</v>
      </c>
      <c r="D85" s="34" t="s">
        <v>256</v>
      </c>
      <c r="E85" s="39">
        <v>6</v>
      </c>
      <c r="F85" s="81">
        <v>56679700</v>
      </c>
      <c r="G85" s="37">
        <v>0</v>
      </c>
      <c r="H85" s="38">
        <v>0</v>
      </c>
      <c r="I85" s="39">
        <v>6</v>
      </c>
      <c r="J85" s="32" t="s">
        <v>65</v>
      </c>
      <c r="K85" s="36">
        <f t="shared" si="60"/>
        <v>56679700</v>
      </c>
      <c r="L85" s="40"/>
      <c r="M85" s="40"/>
      <c r="N85" s="40"/>
      <c r="O85" s="40"/>
      <c r="P85" s="53">
        <f t="shared" si="61"/>
        <v>0</v>
      </c>
      <c r="Q85" s="40"/>
      <c r="R85" s="40"/>
      <c r="S85" s="40"/>
      <c r="T85" s="40"/>
      <c r="U85" s="53">
        <f t="shared" si="40"/>
        <v>0</v>
      </c>
      <c r="V85" s="40"/>
      <c r="W85" s="40"/>
      <c r="X85" s="40"/>
      <c r="Y85" s="40"/>
      <c r="Z85" s="175">
        <f t="shared" si="62"/>
        <v>0</v>
      </c>
      <c r="AA85" s="40">
        <v>7</v>
      </c>
      <c r="AB85" s="40"/>
      <c r="AC85" s="40"/>
      <c r="AD85" s="40">
        <v>56400000</v>
      </c>
      <c r="AE85" s="75">
        <f t="shared" si="63"/>
        <v>56400000</v>
      </c>
      <c r="AF85" s="43">
        <f t="shared" si="64"/>
        <v>7</v>
      </c>
      <c r="AG85" s="79">
        <f t="shared" si="56"/>
        <v>56400000</v>
      </c>
      <c r="AH85" s="45">
        <f t="shared" si="57"/>
        <v>1.1666666666666667</v>
      </c>
      <c r="AI85" s="46">
        <f t="shared" si="52"/>
        <v>0.99506525263895185</v>
      </c>
      <c r="AJ85" s="47">
        <f t="shared" si="58"/>
        <v>7</v>
      </c>
      <c r="AK85" s="49">
        <f t="shared" si="55"/>
        <v>56400000</v>
      </c>
      <c r="AL85" s="46">
        <f t="shared" si="59"/>
        <v>1.1666666666666667</v>
      </c>
      <c r="AM85" s="46">
        <f t="shared" ref="AM85:AM116" si="65">IFERROR(AK85/F85,0)</f>
        <v>0.99506525263895185</v>
      </c>
      <c r="AN85" s="163"/>
      <c r="AO85" s="173"/>
    </row>
    <row r="86" spans="1:42" ht="42" x14ac:dyDescent="0.25">
      <c r="A86" s="32"/>
      <c r="B86" s="33"/>
      <c r="C86" s="34" t="s">
        <v>116</v>
      </c>
      <c r="D86" s="34" t="s">
        <v>117</v>
      </c>
      <c r="E86" s="39">
        <v>160</v>
      </c>
      <c r="F86" s="81">
        <v>305357500</v>
      </c>
      <c r="G86" s="37">
        <v>0</v>
      </c>
      <c r="H86" s="38">
        <v>0</v>
      </c>
      <c r="I86" s="39">
        <v>160</v>
      </c>
      <c r="J86" s="32" t="s">
        <v>115</v>
      </c>
      <c r="K86" s="36">
        <f t="shared" si="60"/>
        <v>305357500</v>
      </c>
      <c r="L86" s="40"/>
      <c r="M86" s="40"/>
      <c r="N86" s="40"/>
      <c r="O86" s="40"/>
      <c r="P86" s="53">
        <f t="shared" si="61"/>
        <v>0</v>
      </c>
      <c r="Q86" s="40">
        <v>20</v>
      </c>
      <c r="R86" s="40"/>
      <c r="S86" s="40">
        <v>36903900</v>
      </c>
      <c r="T86" s="40"/>
      <c r="U86" s="53">
        <f t="shared" si="40"/>
        <v>36903900</v>
      </c>
      <c r="V86" s="40">
        <v>40</v>
      </c>
      <c r="W86" s="40">
        <v>66847800</v>
      </c>
      <c r="X86" s="40"/>
      <c r="Y86" s="40"/>
      <c r="Z86" s="175">
        <f t="shared" si="62"/>
        <v>66847800</v>
      </c>
      <c r="AA86" s="40">
        <v>60</v>
      </c>
      <c r="AB86" s="40">
        <v>80388800</v>
      </c>
      <c r="AC86" s="40">
        <v>7660000</v>
      </c>
      <c r="AD86" s="40"/>
      <c r="AE86" s="40">
        <f t="shared" si="63"/>
        <v>88048800</v>
      </c>
      <c r="AF86" s="43">
        <f t="shared" si="64"/>
        <v>120</v>
      </c>
      <c r="AG86" s="79">
        <f t="shared" si="56"/>
        <v>191800500</v>
      </c>
      <c r="AH86" s="45">
        <f t="shared" si="57"/>
        <v>0.75</v>
      </c>
      <c r="AI86" s="46">
        <f t="shared" si="52"/>
        <v>0.62811786185045393</v>
      </c>
      <c r="AJ86" s="47">
        <f t="shared" si="58"/>
        <v>120</v>
      </c>
      <c r="AK86" s="49"/>
      <c r="AL86" s="46">
        <f t="shared" si="59"/>
        <v>0.75</v>
      </c>
      <c r="AM86" s="46">
        <f t="shared" si="65"/>
        <v>0</v>
      </c>
      <c r="AN86" s="163"/>
      <c r="AO86" s="173"/>
    </row>
    <row r="87" spans="1:42" ht="42" x14ac:dyDescent="0.25">
      <c r="A87" s="32"/>
      <c r="B87" s="33"/>
      <c r="C87" s="34" t="s">
        <v>171</v>
      </c>
      <c r="D87" s="34" t="s">
        <v>172</v>
      </c>
      <c r="E87" s="39">
        <v>251</v>
      </c>
      <c r="F87" s="81">
        <v>4105200000</v>
      </c>
      <c r="G87" s="37">
        <v>0</v>
      </c>
      <c r="H87" s="38">
        <v>0</v>
      </c>
      <c r="I87" s="39">
        <v>251</v>
      </c>
      <c r="J87" s="32" t="s">
        <v>120</v>
      </c>
      <c r="K87" s="36">
        <f t="shared" si="60"/>
        <v>4105200000</v>
      </c>
      <c r="L87" s="40"/>
      <c r="M87" s="40"/>
      <c r="N87" s="40"/>
      <c r="O87" s="156">
        <v>710000000</v>
      </c>
      <c r="P87" s="53">
        <f t="shared" si="61"/>
        <v>710000000</v>
      </c>
      <c r="Q87" s="156">
        <v>132</v>
      </c>
      <c r="R87" s="156"/>
      <c r="S87" s="156">
        <v>355000000</v>
      </c>
      <c r="T87" s="40">
        <v>710000000</v>
      </c>
      <c r="U87" s="53">
        <f t="shared" si="40"/>
        <v>1065000000</v>
      </c>
      <c r="V87" s="40">
        <v>67</v>
      </c>
      <c r="W87" s="40">
        <v>262000000</v>
      </c>
      <c r="X87" s="40"/>
      <c r="Y87" s="40">
        <v>618400000</v>
      </c>
      <c r="Z87" s="175">
        <f t="shared" si="62"/>
        <v>880400000</v>
      </c>
      <c r="AA87" s="40">
        <v>36</v>
      </c>
      <c r="AB87" s="40"/>
      <c r="AC87" s="40"/>
      <c r="AD87" s="40">
        <v>584800000</v>
      </c>
      <c r="AE87" s="75">
        <f t="shared" si="63"/>
        <v>584800000</v>
      </c>
      <c r="AF87" s="43">
        <f t="shared" si="64"/>
        <v>235</v>
      </c>
      <c r="AG87" s="79">
        <f t="shared" si="56"/>
        <v>3240200000</v>
      </c>
      <c r="AH87" s="45">
        <f t="shared" si="57"/>
        <v>0.93625498007968122</v>
      </c>
      <c r="AI87" s="46">
        <f t="shared" si="52"/>
        <v>0.78929163012764303</v>
      </c>
      <c r="AJ87" s="47">
        <f t="shared" si="58"/>
        <v>235</v>
      </c>
      <c r="AK87" s="49">
        <f>AG87</f>
        <v>3240200000</v>
      </c>
      <c r="AL87" s="46">
        <f t="shared" si="59"/>
        <v>0.93625498007968122</v>
      </c>
      <c r="AM87" s="46">
        <f t="shared" si="65"/>
        <v>0.78929163012764303</v>
      </c>
      <c r="AN87" s="163"/>
      <c r="AO87" s="173"/>
    </row>
    <row r="88" spans="1:42" ht="84" x14ac:dyDescent="0.25">
      <c r="A88" s="32"/>
      <c r="B88" s="33"/>
      <c r="C88" s="34" t="s">
        <v>173</v>
      </c>
      <c r="D88" s="34" t="s">
        <v>122</v>
      </c>
      <c r="E88" s="39">
        <v>200</v>
      </c>
      <c r="F88" s="81">
        <v>409463500</v>
      </c>
      <c r="G88" s="37">
        <f>-G87</f>
        <v>0</v>
      </c>
      <c r="H88" s="38">
        <v>0</v>
      </c>
      <c r="I88" s="39">
        <v>200</v>
      </c>
      <c r="J88" s="32" t="s">
        <v>120</v>
      </c>
      <c r="K88" s="36">
        <f t="shared" si="60"/>
        <v>409463500</v>
      </c>
      <c r="L88" s="40"/>
      <c r="M88" s="40"/>
      <c r="N88" s="40"/>
      <c r="O88" s="40"/>
      <c r="P88" s="53">
        <f t="shared" si="61"/>
        <v>0</v>
      </c>
      <c r="Q88" s="40">
        <v>42</v>
      </c>
      <c r="R88" s="40"/>
      <c r="S88" s="40">
        <v>12611500</v>
      </c>
      <c r="T88" s="40">
        <v>50684300</v>
      </c>
      <c r="U88" s="53">
        <f t="shared" si="40"/>
        <v>63295800</v>
      </c>
      <c r="V88" s="40">
        <v>49</v>
      </c>
      <c r="W88" s="40"/>
      <c r="X88" s="40"/>
      <c r="Y88" s="40">
        <v>68779700</v>
      </c>
      <c r="Z88" s="175">
        <f t="shared" si="62"/>
        <v>68779700</v>
      </c>
      <c r="AA88" s="40">
        <v>80</v>
      </c>
      <c r="AB88" s="40"/>
      <c r="AC88" s="40">
        <v>85901900</v>
      </c>
      <c r="AD88" s="40">
        <v>34722400</v>
      </c>
      <c r="AE88" s="75">
        <f t="shared" si="63"/>
        <v>120624300</v>
      </c>
      <c r="AF88" s="43">
        <f t="shared" si="64"/>
        <v>171</v>
      </c>
      <c r="AG88" s="79">
        <f t="shared" si="56"/>
        <v>252699800</v>
      </c>
      <c r="AH88" s="45">
        <f t="shared" si="57"/>
        <v>0.85499999999999998</v>
      </c>
      <c r="AI88" s="46">
        <f t="shared" si="52"/>
        <v>0.6171485370490899</v>
      </c>
      <c r="AJ88" s="47">
        <f>+G88+AF88</f>
        <v>171</v>
      </c>
      <c r="AK88" s="49"/>
      <c r="AL88" s="46">
        <f t="shared" si="59"/>
        <v>0.85499999999999998</v>
      </c>
      <c r="AM88" s="46">
        <f t="shared" si="65"/>
        <v>0</v>
      </c>
      <c r="AN88" s="163"/>
      <c r="AO88" s="173"/>
    </row>
    <row r="89" spans="1:42" ht="31.5" x14ac:dyDescent="0.25">
      <c r="A89" s="32"/>
      <c r="B89" s="33"/>
      <c r="C89" s="34" t="s">
        <v>123</v>
      </c>
      <c r="D89" s="34" t="s">
        <v>174</v>
      </c>
      <c r="E89" s="39">
        <v>22</v>
      </c>
      <c r="F89" s="81">
        <v>1095232100</v>
      </c>
      <c r="G89" s="37">
        <f t="shared" ref="G89:G99" ca="1" si="66">-G89</f>
        <v>0</v>
      </c>
      <c r="H89" s="38">
        <v>0</v>
      </c>
      <c r="I89" s="39">
        <v>22</v>
      </c>
      <c r="J89" s="32" t="s">
        <v>125</v>
      </c>
      <c r="K89" s="36">
        <f t="shared" si="60"/>
        <v>1095232100</v>
      </c>
      <c r="L89" s="40"/>
      <c r="M89" s="40"/>
      <c r="N89" s="40"/>
      <c r="O89" s="40"/>
      <c r="P89" s="53">
        <f t="shared" si="61"/>
        <v>0</v>
      </c>
      <c r="Q89" s="40">
        <v>7</v>
      </c>
      <c r="R89" s="40">
        <v>41990501</v>
      </c>
      <c r="S89" s="40">
        <v>205955900</v>
      </c>
      <c r="T89" s="40">
        <v>83447400</v>
      </c>
      <c r="U89" s="53">
        <f t="shared" si="40"/>
        <v>331393801</v>
      </c>
      <c r="V89" s="40">
        <v>3</v>
      </c>
      <c r="W89" s="40">
        <v>86460000</v>
      </c>
      <c r="X89" s="40"/>
      <c r="Y89" s="40">
        <v>41970000</v>
      </c>
      <c r="Z89" s="175">
        <f t="shared" si="62"/>
        <v>128430000</v>
      </c>
      <c r="AA89" s="239">
        <v>2</v>
      </c>
      <c r="AB89" s="40">
        <v>74534040</v>
      </c>
      <c r="AC89" s="40">
        <v>215404300</v>
      </c>
      <c r="AD89" s="40">
        <v>24630000</v>
      </c>
      <c r="AE89" s="40">
        <f t="shared" si="63"/>
        <v>314568340</v>
      </c>
      <c r="AF89" s="43">
        <f t="shared" si="64"/>
        <v>12</v>
      </c>
      <c r="AG89" s="79">
        <f t="shared" si="56"/>
        <v>774392141</v>
      </c>
      <c r="AH89" s="45">
        <f t="shared" si="57"/>
        <v>0.54545454545454541</v>
      </c>
      <c r="AI89" s="46">
        <f t="shared" si="52"/>
        <v>0.70705756432814559</v>
      </c>
      <c r="AJ89" s="47">
        <f t="shared" ca="1" si="58"/>
        <v>163</v>
      </c>
      <c r="AK89" s="49">
        <f>AG89</f>
        <v>774392141</v>
      </c>
      <c r="AL89" s="46">
        <f t="shared" ca="1" si="59"/>
        <v>0</v>
      </c>
      <c r="AM89" s="46">
        <f t="shared" si="65"/>
        <v>0.70705756432814559</v>
      </c>
      <c r="AN89" s="163"/>
      <c r="AO89" s="173"/>
    </row>
    <row r="90" spans="1:42" s="207" customFormat="1" ht="31.5" x14ac:dyDescent="0.25">
      <c r="A90" s="192"/>
      <c r="B90" s="193"/>
      <c r="C90" s="194" t="s">
        <v>175</v>
      </c>
      <c r="D90" s="194" t="s">
        <v>176</v>
      </c>
      <c r="E90" s="195">
        <v>41</v>
      </c>
      <c r="F90" s="208">
        <v>16823860000</v>
      </c>
      <c r="G90" s="197">
        <f t="shared" ca="1" si="66"/>
        <v>0</v>
      </c>
      <c r="H90" s="198">
        <v>0</v>
      </c>
      <c r="I90" s="195">
        <v>41</v>
      </c>
      <c r="J90" s="192" t="s">
        <v>125</v>
      </c>
      <c r="K90" s="196">
        <f t="shared" si="60"/>
        <v>16823860000</v>
      </c>
      <c r="L90" s="195"/>
      <c r="M90" s="195"/>
      <c r="N90" s="195"/>
      <c r="O90" s="195"/>
      <c r="P90" s="199">
        <f t="shared" si="61"/>
        <v>0</v>
      </c>
      <c r="Q90" s="195"/>
      <c r="R90" s="195"/>
      <c r="S90" s="195"/>
      <c r="T90" s="195"/>
      <c r="U90" s="199">
        <f t="shared" si="40"/>
        <v>0</v>
      </c>
      <c r="V90" s="195">
        <v>25</v>
      </c>
      <c r="W90" s="195">
        <v>10413615158</v>
      </c>
      <c r="X90" s="195"/>
      <c r="Y90" s="195"/>
      <c r="Z90" s="201">
        <f t="shared" si="62"/>
        <v>10413615158</v>
      </c>
      <c r="AA90" s="195"/>
      <c r="AB90" s="195"/>
      <c r="AC90" s="195"/>
      <c r="AD90" s="195"/>
      <c r="AE90" s="75">
        <f t="shared" si="63"/>
        <v>0</v>
      </c>
      <c r="AF90" s="197">
        <f t="shared" si="64"/>
        <v>25</v>
      </c>
      <c r="AG90" s="209">
        <f t="shared" si="56"/>
        <v>10413615158</v>
      </c>
      <c r="AH90" s="202">
        <f t="shared" si="57"/>
        <v>0.6097560975609756</v>
      </c>
      <c r="AI90" s="202">
        <f t="shared" si="52"/>
        <v>0.61897894763746253</v>
      </c>
      <c r="AJ90" s="203">
        <f t="shared" ca="1" si="58"/>
        <v>0</v>
      </c>
      <c r="AK90" s="200">
        <f>AG90</f>
        <v>10413615158</v>
      </c>
      <c r="AL90" s="202">
        <f t="shared" ca="1" si="59"/>
        <v>0</v>
      </c>
      <c r="AM90" s="202">
        <f t="shared" si="65"/>
        <v>0.61897894763746253</v>
      </c>
      <c r="AN90" s="204"/>
      <c r="AO90" s="205"/>
      <c r="AP90" s="206"/>
    </row>
    <row r="91" spans="1:42" ht="52.5" x14ac:dyDescent="0.25">
      <c r="A91" s="32"/>
      <c r="B91" s="33"/>
      <c r="C91" s="34" t="s">
        <v>128</v>
      </c>
      <c r="D91" s="34" t="s">
        <v>129</v>
      </c>
      <c r="E91" s="39">
        <v>50</v>
      </c>
      <c r="F91" s="81">
        <v>88666800</v>
      </c>
      <c r="G91" s="37">
        <f t="shared" ca="1" si="66"/>
        <v>0</v>
      </c>
      <c r="H91" s="38">
        <v>0</v>
      </c>
      <c r="I91" s="39">
        <v>50</v>
      </c>
      <c r="J91" s="32" t="s">
        <v>120</v>
      </c>
      <c r="K91" s="36">
        <f t="shared" si="60"/>
        <v>88666800</v>
      </c>
      <c r="L91" s="40"/>
      <c r="M91" s="40"/>
      <c r="N91" s="40"/>
      <c r="O91" s="40"/>
      <c r="P91" s="53">
        <f t="shared" si="61"/>
        <v>0</v>
      </c>
      <c r="Q91" s="40">
        <v>48</v>
      </c>
      <c r="R91" s="40">
        <v>80623800</v>
      </c>
      <c r="S91" s="40"/>
      <c r="T91" s="40">
        <v>3840000</v>
      </c>
      <c r="U91" s="53">
        <f t="shared" si="40"/>
        <v>84463800</v>
      </c>
      <c r="V91" s="40"/>
      <c r="W91" s="40"/>
      <c r="X91" s="40"/>
      <c r="Y91" s="40"/>
      <c r="Z91" s="175">
        <f t="shared" si="62"/>
        <v>0</v>
      </c>
      <c r="AA91" s="40"/>
      <c r="AB91" s="40"/>
      <c r="AC91" s="40"/>
      <c r="AD91" s="40"/>
      <c r="AE91" s="75">
        <f t="shared" si="63"/>
        <v>0</v>
      </c>
      <c r="AF91" s="43">
        <f t="shared" si="64"/>
        <v>48</v>
      </c>
      <c r="AG91" s="79">
        <f t="shared" si="56"/>
        <v>84463800</v>
      </c>
      <c r="AH91" s="45">
        <f t="shared" si="57"/>
        <v>0.96</v>
      </c>
      <c r="AI91" s="46">
        <f t="shared" si="52"/>
        <v>0.95259781564238244</v>
      </c>
      <c r="AJ91" s="47">
        <f t="shared" ca="1" si="58"/>
        <v>0</v>
      </c>
      <c r="AK91" s="49">
        <f>AG91</f>
        <v>84463800</v>
      </c>
      <c r="AL91" s="46">
        <f t="shared" ca="1" si="59"/>
        <v>0</v>
      </c>
      <c r="AM91" s="46">
        <f t="shared" si="65"/>
        <v>0.95259781564238244</v>
      </c>
      <c r="AN91" s="163"/>
      <c r="AO91" s="173"/>
    </row>
    <row r="92" spans="1:42" ht="31.5" x14ac:dyDescent="0.25">
      <c r="A92" s="32"/>
      <c r="B92" s="33"/>
      <c r="C92" s="34" t="s">
        <v>130</v>
      </c>
      <c r="D92" s="34" t="s">
        <v>177</v>
      </c>
      <c r="E92" s="39">
        <v>50</v>
      </c>
      <c r="F92" s="81">
        <v>127393600</v>
      </c>
      <c r="G92" s="37">
        <f t="shared" ca="1" si="66"/>
        <v>0</v>
      </c>
      <c r="H92" s="38">
        <v>0</v>
      </c>
      <c r="I92" s="39">
        <v>50</v>
      </c>
      <c r="J92" s="32" t="s">
        <v>132</v>
      </c>
      <c r="K92" s="36">
        <f t="shared" si="60"/>
        <v>127393600</v>
      </c>
      <c r="L92" s="40">
        <v>1</v>
      </c>
      <c r="M92" s="40"/>
      <c r="N92" s="40"/>
      <c r="O92" s="40"/>
      <c r="P92" s="53">
        <f t="shared" si="61"/>
        <v>0</v>
      </c>
      <c r="Q92" s="40"/>
      <c r="R92" s="40"/>
      <c r="S92" s="40"/>
      <c r="T92" s="40"/>
      <c r="U92" s="53">
        <f t="shared" si="40"/>
        <v>0</v>
      </c>
      <c r="V92" s="40"/>
      <c r="W92" s="40"/>
      <c r="X92" s="40"/>
      <c r="Y92" s="40"/>
      <c r="Z92" s="175">
        <f t="shared" si="62"/>
        <v>0</v>
      </c>
      <c r="AA92" s="40">
        <v>6</v>
      </c>
      <c r="AB92" s="40"/>
      <c r="AC92" s="40">
        <v>6120000</v>
      </c>
      <c r="AD92" s="40">
        <v>9173000</v>
      </c>
      <c r="AE92" s="75">
        <f t="shared" si="63"/>
        <v>15293000</v>
      </c>
      <c r="AF92" s="43">
        <f t="shared" si="64"/>
        <v>7</v>
      </c>
      <c r="AG92" s="79">
        <f t="shared" si="56"/>
        <v>15293000</v>
      </c>
      <c r="AH92" s="45">
        <f t="shared" si="57"/>
        <v>0.14000000000000001</v>
      </c>
      <c r="AI92" s="46">
        <f t="shared" si="52"/>
        <v>0.12004527699978648</v>
      </c>
      <c r="AJ92" s="47">
        <f t="shared" ca="1" si="58"/>
        <v>0</v>
      </c>
      <c r="AK92" s="49"/>
      <c r="AL92" s="46">
        <f t="shared" ca="1" si="59"/>
        <v>0</v>
      </c>
      <c r="AM92" s="46">
        <f t="shared" si="65"/>
        <v>0</v>
      </c>
      <c r="AN92" s="163"/>
      <c r="AO92" s="173"/>
    </row>
    <row r="93" spans="1:42" ht="42" x14ac:dyDescent="0.25">
      <c r="A93" s="32"/>
      <c r="B93" s="33"/>
      <c r="C93" s="34" t="s">
        <v>178</v>
      </c>
      <c r="D93" s="34" t="s">
        <v>134</v>
      </c>
      <c r="E93" s="39">
        <v>150</v>
      </c>
      <c r="F93" s="81">
        <v>120881500</v>
      </c>
      <c r="G93" s="37">
        <f t="shared" ca="1" si="66"/>
        <v>0</v>
      </c>
      <c r="H93" s="38">
        <v>0</v>
      </c>
      <c r="I93" s="39">
        <v>150</v>
      </c>
      <c r="J93" s="32" t="s">
        <v>120</v>
      </c>
      <c r="K93" s="36">
        <f t="shared" si="60"/>
        <v>120881500</v>
      </c>
      <c r="L93" s="40"/>
      <c r="M93" s="40"/>
      <c r="N93" s="40"/>
      <c r="O93" s="40"/>
      <c r="P93" s="53">
        <f t="shared" si="61"/>
        <v>0</v>
      </c>
      <c r="Q93" s="40">
        <v>13</v>
      </c>
      <c r="R93" s="40">
        <v>10358500</v>
      </c>
      <c r="S93" s="40"/>
      <c r="T93" s="40"/>
      <c r="U93" s="53">
        <f t="shared" si="40"/>
        <v>10358500</v>
      </c>
      <c r="V93" s="40">
        <v>65</v>
      </c>
      <c r="W93" s="40">
        <v>24429600</v>
      </c>
      <c r="X93" s="40"/>
      <c r="Y93" s="40">
        <v>27229900</v>
      </c>
      <c r="Z93" s="175">
        <f t="shared" si="62"/>
        <v>51659500</v>
      </c>
      <c r="AA93" s="40">
        <v>50</v>
      </c>
      <c r="AB93" s="40"/>
      <c r="AC93" s="40">
        <v>35572000</v>
      </c>
      <c r="AD93" s="40">
        <v>4166500</v>
      </c>
      <c r="AE93" s="75">
        <f t="shared" si="63"/>
        <v>39738500</v>
      </c>
      <c r="AF93" s="43">
        <f t="shared" si="64"/>
        <v>128</v>
      </c>
      <c r="AG93" s="79">
        <f t="shared" si="56"/>
        <v>101756500</v>
      </c>
      <c r="AH93" s="45">
        <f t="shared" si="57"/>
        <v>0.85333333333333339</v>
      </c>
      <c r="AI93" s="46">
        <f t="shared" si="52"/>
        <v>0.8417872048245596</v>
      </c>
      <c r="AJ93" s="47">
        <f t="shared" ca="1" si="58"/>
        <v>0</v>
      </c>
      <c r="AK93" s="49">
        <f>AG93</f>
        <v>101756500</v>
      </c>
      <c r="AL93" s="46">
        <f t="shared" ca="1" si="59"/>
        <v>0</v>
      </c>
      <c r="AM93" s="46">
        <f t="shared" si="65"/>
        <v>0.8417872048245596</v>
      </c>
      <c r="AN93" s="163"/>
      <c r="AO93" s="173"/>
    </row>
    <row r="94" spans="1:42" ht="52.5" x14ac:dyDescent="0.25">
      <c r="A94" s="32"/>
      <c r="B94" s="33"/>
      <c r="C94" s="34" t="s">
        <v>135</v>
      </c>
      <c r="D94" s="34" t="s">
        <v>136</v>
      </c>
      <c r="E94" s="39">
        <v>3</v>
      </c>
      <c r="F94" s="81">
        <v>1078884650</v>
      </c>
      <c r="G94" s="37">
        <f t="shared" ca="1" si="66"/>
        <v>0</v>
      </c>
      <c r="H94" s="38">
        <v>0</v>
      </c>
      <c r="I94" s="39">
        <v>3</v>
      </c>
      <c r="J94" s="32" t="s">
        <v>29</v>
      </c>
      <c r="K94" s="36">
        <f t="shared" si="60"/>
        <v>1078884650</v>
      </c>
      <c r="L94" s="40"/>
      <c r="M94" s="40"/>
      <c r="N94" s="40"/>
      <c r="O94" s="40"/>
      <c r="P94" s="53">
        <f t="shared" si="61"/>
        <v>0</v>
      </c>
      <c r="Q94" s="40"/>
      <c r="R94" s="40"/>
      <c r="S94" s="40"/>
      <c r="T94" s="40"/>
      <c r="U94" s="53">
        <f t="shared" si="40"/>
        <v>0</v>
      </c>
      <c r="V94" s="40"/>
      <c r="W94" s="40"/>
      <c r="X94" s="40"/>
      <c r="Y94" s="40"/>
      <c r="Z94" s="175">
        <f t="shared" si="62"/>
        <v>0</v>
      </c>
      <c r="AA94" s="40">
        <v>1</v>
      </c>
      <c r="AB94" s="40"/>
      <c r="AC94" s="40">
        <v>99405000</v>
      </c>
      <c r="AD94" s="40">
        <v>8016000</v>
      </c>
      <c r="AE94" s="75">
        <f t="shared" si="63"/>
        <v>107421000</v>
      </c>
      <c r="AF94" s="43">
        <f t="shared" si="64"/>
        <v>1</v>
      </c>
      <c r="AG94" s="79">
        <f t="shared" si="56"/>
        <v>107421000</v>
      </c>
      <c r="AH94" s="45">
        <f t="shared" si="57"/>
        <v>0.33333333333333331</v>
      </c>
      <c r="AI94" s="46">
        <f t="shared" si="52"/>
        <v>9.9566714569532533E-2</v>
      </c>
      <c r="AJ94" s="47">
        <f t="shared" ca="1" si="58"/>
        <v>0</v>
      </c>
      <c r="AK94" s="49"/>
      <c r="AL94" s="46">
        <f t="shared" ca="1" si="59"/>
        <v>0</v>
      </c>
      <c r="AM94" s="46">
        <f t="shared" si="65"/>
        <v>0</v>
      </c>
      <c r="AN94" s="163"/>
      <c r="AO94" s="173"/>
    </row>
    <row r="95" spans="1:42" ht="31.5" x14ac:dyDescent="0.25">
      <c r="A95" s="32"/>
      <c r="B95" s="33"/>
      <c r="C95" s="34" t="s">
        <v>139</v>
      </c>
      <c r="D95" s="34" t="s">
        <v>179</v>
      </c>
      <c r="E95" s="39">
        <v>50</v>
      </c>
      <c r="F95" s="81">
        <v>124930700</v>
      </c>
      <c r="G95" s="37">
        <f t="shared" ca="1" si="66"/>
        <v>0</v>
      </c>
      <c r="H95" s="38">
        <v>0</v>
      </c>
      <c r="I95" s="39">
        <v>50</v>
      </c>
      <c r="J95" s="32" t="s">
        <v>141</v>
      </c>
      <c r="K95" s="36">
        <f t="shared" si="60"/>
        <v>124930700</v>
      </c>
      <c r="L95" s="40"/>
      <c r="M95" s="40"/>
      <c r="N95" s="40"/>
      <c r="O95" s="40"/>
      <c r="P95" s="53">
        <f t="shared" si="61"/>
        <v>0</v>
      </c>
      <c r="Q95" s="40">
        <v>43</v>
      </c>
      <c r="R95" s="40"/>
      <c r="S95" s="40">
        <v>3810000</v>
      </c>
      <c r="T95" s="40">
        <v>101749100</v>
      </c>
      <c r="U95" s="53">
        <f t="shared" si="40"/>
        <v>105559100</v>
      </c>
      <c r="V95" s="40"/>
      <c r="W95" s="40"/>
      <c r="X95" s="40"/>
      <c r="Y95" s="40"/>
      <c r="Z95" s="175">
        <f t="shared" si="62"/>
        <v>0</v>
      </c>
      <c r="AA95" s="40"/>
      <c r="AB95" s="40"/>
      <c r="AC95" s="40"/>
      <c r="AD95" s="40"/>
      <c r="AE95" s="75">
        <f t="shared" si="63"/>
        <v>0</v>
      </c>
      <c r="AF95" s="43">
        <f t="shared" si="64"/>
        <v>43</v>
      </c>
      <c r="AG95" s="79">
        <f t="shared" si="56"/>
        <v>105559100</v>
      </c>
      <c r="AH95" s="45">
        <f t="shared" si="57"/>
        <v>0.86</v>
      </c>
      <c r="AI95" s="46">
        <f t="shared" si="52"/>
        <v>0.84494123542091737</v>
      </c>
      <c r="AJ95" s="47">
        <f t="shared" ca="1" si="58"/>
        <v>0</v>
      </c>
      <c r="AK95" s="49"/>
      <c r="AL95" s="46">
        <f t="shared" ca="1" si="59"/>
        <v>0</v>
      </c>
      <c r="AM95" s="46">
        <f t="shared" si="65"/>
        <v>0</v>
      </c>
      <c r="AN95" s="163"/>
      <c r="AO95" s="173"/>
    </row>
    <row r="96" spans="1:42" ht="63" x14ac:dyDescent="0.25">
      <c r="A96" s="32"/>
      <c r="B96" s="33"/>
      <c r="C96" s="34" t="s">
        <v>180</v>
      </c>
      <c r="D96" s="34" t="s">
        <v>143</v>
      </c>
      <c r="E96" s="39">
        <v>2</v>
      </c>
      <c r="F96" s="81">
        <v>209806900</v>
      </c>
      <c r="G96" s="37">
        <f t="shared" ca="1" si="66"/>
        <v>0</v>
      </c>
      <c r="H96" s="38">
        <v>0</v>
      </c>
      <c r="I96" s="39">
        <v>2</v>
      </c>
      <c r="J96" s="32" t="s">
        <v>144</v>
      </c>
      <c r="K96" s="36">
        <f t="shared" si="60"/>
        <v>209806900</v>
      </c>
      <c r="L96" s="40"/>
      <c r="M96" s="40"/>
      <c r="N96" s="40"/>
      <c r="O96" s="40"/>
      <c r="P96" s="53">
        <f t="shared" si="61"/>
        <v>0</v>
      </c>
      <c r="Q96" s="40"/>
      <c r="R96" s="40"/>
      <c r="S96" s="40"/>
      <c r="T96" s="40"/>
      <c r="U96" s="53">
        <f t="shared" si="40"/>
        <v>0</v>
      </c>
      <c r="V96" s="40"/>
      <c r="W96" s="40"/>
      <c r="X96" s="40"/>
      <c r="Y96" s="40"/>
      <c r="Z96" s="175">
        <f t="shared" si="62"/>
        <v>0</v>
      </c>
      <c r="AA96" s="40">
        <v>1</v>
      </c>
      <c r="AB96" s="40">
        <v>57334400</v>
      </c>
      <c r="AC96" s="40"/>
      <c r="AD96" s="40"/>
      <c r="AE96" s="40">
        <f t="shared" si="63"/>
        <v>57334400</v>
      </c>
      <c r="AF96" s="43">
        <f t="shared" si="64"/>
        <v>1</v>
      </c>
      <c r="AG96" s="79">
        <f t="shared" si="56"/>
        <v>57334400</v>
      </c>
      <c r="AH96" s="45">
        <f t="shared" si="57"/>
        <v>0.5</v>
      </c>
      <c r="AI96" s="46">
        <f t="shared" si="52"/>
        <v>0.27327223270540674</v>
      </c>
      <c r="AJ96" s="47">
        <f t="shared" ca="1" si="58"/>
        <v>0</v>
      </c>
      <c r="AK96" s="49"/>
      <c r="AL96" s="46">
        <f t="shared" ca="1" si="59"/>
        <v>0</v>
      </c>
      <c r="AM96" s="46">
        <f t="shared" si="65"/>
        <v>0</v>
      </c>
      <c r="AN96" s="163"/>
      <c r="AO96" s="173"/>
    </row>
    <row r="97" spans="1:42" ht="21" x14ac:dyDescent="0.25">
      <c r="A97" s="32"/>
      <c r="B97" s="33"/>
      <c r="C97" s="34" t="s">
        <v>145</v>
      </c>
      <c r="D97" s="34" t="s">
        <v>146</v>
      </c>
      <c r="E97" s="39">
        <v>6</v>
      </c>
      <c r="F97" s="81">
        <v>2817139015</v>
      </c>
      <c r="G97" s="37">
        <f t="shared" ca="1" si="66"/>
        <v>0</v>
      </c>
      <c r="H97" s="38">
        <v>0</v>
      </c>
      <c r="I97" s="39">
        <v>6</v>
      </c>
      <c r="J97" s="32" t="s">
        <v>101</v>
      </c>
      <c r="K97" s="36">
        <f t="shared" si="60"/>
        <v>2817139015</v>
      </c>
      <c r="L97" s="40"/>
      <c r="M97" s="40"/>
      <c r="N97" s="40"/>
      <c r="O97" s="40"/>
      <c r="P97" s="53">
        <f t="shared" si="61"/>
        <v>0</v>
      </c>
      <c r="Q97" s="40"/>
      <c r="R97" s="40"/>
      <c r="S97" s="40"/>
      <c r="T97" s="40"/>
      <c r="U97" s="53">
        <f t="shared" si="40"/>
        <v>0</v>
      </c>
      <c r="V97" s="40">
        <v>2</v>
      </c>
      <c r="W97" s="40"/>
      <c r="X97" s="40">
        <v>9668100</v>
      </c>
      <c r="Y97" s="40">
        <v>678315101.17999995</v>
      </c>
      <c r="Z97" s="175">
        <f t="shared" si="62"/>
        <v>687983201.17999995</v>
      </c>
      <c r="AA97" s="40">
        <v>1</v>
      </c>
      <c r="AB97" s="40"/>
      <c r="AC97" s="40">
        <v>168544050</v>
      </c>
      <c r="AD97" s="40">
        <v>235136150</v>
      </c>
      <c r="AE97" s="40">
        <f t="shared" si="63"/>
        <v>403680200</v>
      </c>
      <c r="AF97" s="43">
        <f t="shared" si="64"/>
        <v>3</v>
      </c>
      <c r="AG97" s="79">
        <f t="shared" si="56"/>
        <v>1091663401.1799998</v>
      </c>
      <c r="AH97" s="45">
        <f t="shared" si="57"/>
        <v>0.5</v>
      </c>
      <c r="AI97" s="46">
        <f t="shared" si="52"/>
        <v>0.38750782100825787</v>
      </c>
      <c r="AJ97" s="47">
        <f t="shared" ca="1" si="58"/>
        <v>0</v>
      </c>
      <c r="AK97" s="49"/>
      <c r="AL97" s="46">
        <f t="shared" ca="1" si="59"/>
        <v>0</v>
      </c>
      <c r="AM97" s="46">
        <f t="shared" si="65"/>
        <v>0</v>
      </c>
      <c r="AN97" s="163"/>
      <c r="AO97" s="173"/>
    </row>
    <row r="98" spans="1:42" ht="63" x14ac:dyDescent="0.25">
      <c r="A98" s="32"/>
      <c r="B98" s="33"/>
      <c r="C98" s="34" t="s">
        <v>149</v>
      </c>
      <c r="D98" s="34" t="s">
        <v>150</v>
      </c>
      <c r="E98" s="39">
        <v>300</v>
      </c>
      <c r="F98" s="81">
        <v>218258600</v>
      </c>
      <c r="G98" s="37">
        <f t="shared" ca="1" si="66"/>
        <v>0</v>
      </c>
      <c r="H98" s="38">
        <v>0</v>
      </c>
      <c r="I98" s="39">
        <v>300</v>
      </c>
      <c r="J98" s="32" t="s">
        <v>120</v>
      </c>
      <c r="K98" s="36">
        <f t="shared" si="60"/>
        <v>218258600</v>
      </c>
      <c r="L98" s="40"/>
      <c r="M98" s="40"/>
      <c r="N98" s="40"/>
      <c r="O98" s="40"/>
      <c r="P98" s="53">
        <f t="shared" si="61"/>
        <v>0</v>
      </c>
      <c r="Q98" s="40"/>
      <c r="R98" s="40"/>
      <c r="S98" s="40"/>
      <c r="T98" s="40"/>
      <c r="U98" s="53">
        <f t="shared" si="40"/>
        <v>0</v>
      </c>
      <c r="V98" s="40"/>
      <c r="W98" s="40"/>
      <c r="X98" s="40"/>
      <c r="Y98" s="40"/>
      <c r="Z98" s="175">
        <f t="shared" si="62"/>
        <v>0</v>
      </c>
      <c r="AA98" s="238">
        <v>76</v>
      </c>
      <c r="AB98" s="40"/>
      <c r="AC98" s="40"/>
      <c r="AD98" s="40">
        <v>54511300</v>
      </c>
      <c r="AE98" s="40">
        <f t="shared" si="63"/>
        <v>54511300</v>
      </c>
      <c r="AF98" s="43">
        <f>+L98+Q98+V98+AA98</f>
        <v>76</v>
      </c>
      <c r="AG98" s="79">
        <f t="shared" si="56"/>
        <v>54511300</v>
      </c>
      <c r="AH98" s="45">
        <f t="shared" si="57"/>
        <v>0.25333333333333335</v>
      </c>
      <c r="AI98" s="46">
        <f t="shared" si="52"/>
        <v>0.24975556518735115</v>
      </c>
      <c r="AJ98" s="47">
        <f t="shared" ca="1" si="58"/>
        <v>0</v>
      </c>
      <c r="AK98" s="49"/>
      <c r="AL98" s="46">
        <f t="shared" ca="1" si="59"/>
        <v>0</v>
      </c>
      <c r="AM98" s="46">
        <f t="shared" si="65"/>
        <v>0</v>
      </c>
      <c r="AN98" s="163"/>
      <c r="AO98" s="173"/>
    </row>
    <row r="99" spans="1:42" ht="31.5" x14ac:dyDescent="0.25">
      <c r="A99" s="32"/>
      <c r="B99" s="33"/>
      <c r="C99" s="34" t="s">
        <v>108</v>
      </c>
      <c r="D99" s="34" t="s">
        <v>181</v>
      </c>
      <c r="E99" s="39">
        <v>2</v>
      </c>
      <c r="F99" s="81">
        <v>410000000</v>
      </c>
      <c r="G99" s="37">
        <f t="shared" ca="1" si="66"/>
        <v>0</v>
      </c>
      <c r="H99" s="38">
        <v>0</v>
      </c>
      <c r="I99" s="39">
        <v>2</v>
      </c>
      <c r="J99" s="32" t="s">
        <v>101</v>
      </c>
      <c r="K99" s="36">
        <f t="shared" si="60"/>
        <v>410000000</v>
      </c>
      <c r="L99" s="40"/>
      <c r="M99" s="40"/>
      <c r="N99" s="40"/>
      <c r="O99" s="40"/>
      <c r="P99" s="53">
        <f t="shared" si="61"/>
        <v>0</v>
      </c>
      <c r="Q99" s="40"/>
      <c r="R99" s="40"/>
      <c r="S99" s="40"/>
      <c r="T99" s="40"/>
      <c r="U99" s="53">
        <f t="shared" si="40"/>
        <v>0</v>
      </c>
      <c r="V99" s="40">
        <v>1</v>
      </c>
      <c r="W99" s="40"/>
      <c r="X99" s="40">
        <v>52500000</v>
      </c>
      <c r="Y99" s="40"/>
      <c r="Z99" s="175">
        <f t="shared" si="62"/>
        <v>52500000</v>
      </c>
      <c r="AA99" s="40">
        <v>1</v>
      </c>
      <c r="AB99" s="40"/>
      <c r="AC99" s="40">
        <v>94500000</v>
      </c>
      <c r="AD99" s="40"/>
      <c r="AE99" s="40">
        <f t="shared" si="63"/>
        <v>94500000</v>
      </c>
      <c r="AF99" s="43">
        <f t="shared" si="64"/>
        <v>2</v>
      </c>
      <c r="AG99" s="79">
        <f t="shared" si="56"/>
        <v>147000000</v>
      </c>
      <c r="AH99" s="45">
        <f t="shared" si="57"/>
        <v>1</v>
      </c>
      <c r="AI99" s="46">
        <f t="shared" si="52"/>
        <v>0.35853658536585364</v>
      </c>
      <c r="AJ99" s="47">
        <f t="shared" ca="1" si="58"/>
        <v>0</v>
      </c>
      <c r="AK99" s="49"/>
      <c r="AL99" s="46">
        <f t="shared" ca="1" si="59"/>
        <v>0</v>
      </c>
      <c r="AM99" s="46">
        <f t="shared" si="65"/>
        <v>0</v>
      </c>
      <c r="AN99" s="163"/>
      <c r="AO99" s="173"/>
    </row>
    <row r="100" spans="1:42" ht="31.5" x14ac:dyDescent="0.25">
      <c r="A100" s="67"/>
      <c r="B100" s="68"/>
      <c r="C100" s="20" t="s">
        <v>182</v>
      </c>
      <c r="D100" s="20" t="s">
        <v>183</v>
      </c>
      <c r="E100" s="69"/>
      <c r="F100" s="22">
        <f>SUM(F101:F113)</f>
        <v>7999923014</v>
      </c>
      <c r="G100" s="70"/>
      <c r="H100" s="24">
        <f>SUM(H101:H113)</f>
        <v>0</v>
      </c>
      <c r="I100" s="69"/>
      <c r="J100" s="20"/>
      <c r="K100" s="22">
        <f>SUM(K101:K113)</f>
        <v>7999923014</v>
      </c>
      <c r="L100" s="27"/>
      <c r="M100" s="27">
        <f>SUM(M101:M113)</f>
        <v>0</v>
      </c>
      <c r="N100" s="27">
        <f>SUM(N101:N113)</f>
        <v>0</v>
      </c>
      <c r="O100" s="27">
        <f>SUM(O101:O113)</f>
        <v>99656800</v>
      </c>
      <c r="P100" s="24">
        <f>SUM(M100,N100,O100)</f>
        <v>99656800</v>
      </c>
      <c r="Q100" s="27"/>
      <c r="R100" s="27">
        <f>SUM(R101:R113)</f>
        <v>165781340</v>
      </c>
      <c r="S100" s="27">
        <f t="shared" ref="S100" si="67">SUM(S101:S113)</f>
        <v>1499393862</v>
      </c>
      <c r="T100" s="27">
        <f>SUM(T101:T113)</f>
        <v>1483102000</v>
      </c>
      <c r="U100" s="28">
        <f>SUM(R100,S100,T100)</f>
        <v>3148277202</v>
      </c>
      <c r="V100" s="69"/>
      <c r="W100" s="69">
        <f>SUM(W101:W113)</f>
        <v>405172230</v>
      </c>
      <c r="X100" s="69">
        <f>SUM(X101:X113)</f>
        <v>358498900</v>
      </c>
      <c r="Y100" s="69"/>
      <c r="Z100" s="28">
        <f t="shared" si="62"/>
        <v>763671130</v>
      </c>
      <c r="AA100" s="69"/>
      <c r="AB100" s="69"/>
      <c r="AC100" s="69"/>
      <c r="AD100" s="69"/>
      <c r="AE100" s="28">
        <f>SUM(AE101:AE113)</f>
        <v>194439774</v>
      </c>
      <c r="AF100" s="101"/>
      <c r="AG100" s="28">
        <f>SUM(AG101:AG113)</f>
        <v>4749972709.3800001</v>
      </c>
      <c r="AH100" s="30"/>
      <c r="AI100" s="30">
        <f t="shared" si="52"/>
        <v>0.59375230249934507</v>
      </c>
      <c r="AJ100" s="31"/>
      <c r="AK100" s="28">
        <f>SUM(AK101:AK113)</f>
        <v>4749972709.3800001</v>
      </c>
      <c r="AL100" s="30"/>
      <c r="AM100" s="30">
        <f t="shared" si="65"/>
        <v>0.59375230249934507</v>
      </c>
      <c r="AN100" s="162"/>
      <c r="AO100" s="173"/>
    </row>
    <row r="101" spans="1:42" ht="42" x14ac:dyDescent="0.25">
      <c r="A101" s="32"/>
      <c r="B101" s="33"/>
      <c r="C101" s="34" t="s">
        <v>184</v>
      </c>
      <c r="D101" s="34" t="s">
        <v>185</v>
      </c>
      <c r="E101" s="39">
        <v>10</v>
      </c>
      <c r="F101" s="36">
        <v>713750000</v>
      </c>
      <c r="G101" s="37">
        <v>0</v>
      </c>
      <c r="H101" s="38">
        <v>0</v>
      </c>
      <c r="I101" s="39">
        <v>10</v>
      </c>
      <c r="J101" s="32" t="s">
        <v>92</v>
      </c>
      <c r="K101" s="36">
        <f>F101</f>
        <v>713750000</v>
      </c>
      <c r="L101" s="40"/>
      <c r="M101" s="40"/>
      <c r="N101" s="40"/>
      <c r="O101" s="40"/>
      <c r="P101" s="82">
        <f>SUM(M101,N101,O101)</f>
        <v>0</v>
      </c>
      <c r="Q101" s="40">
        <v>9</v>
      </c>
      <c r="R101" s="40"/>
      <c r="S101" s="40">
        <v>630000000</v>
      </c>
      <c r="T101" s="40"/>
      <c r="U101" s="83">
        <f t="shared" si="40"/>
        <v>630000000</v>
      </c>
      <c r="V101" s="40">
        <v>1</v>
      </c>
      <c r="W101" s="40"/>
      <c r="X101" s="40">
        <v>83750000</v>
      </c>
      <c r="Y101" s="40"/>
      <c r="Z101" s="175">
        <f t="shared" si="62"/>
        <v>83750000</v>
      </c>
      <c r="AA101" s="40"/>
      <c r="AB101" s="40"/>
      <c r="AC101" s="40"/>
      <c r="AD101" s="40"/>
      <c r="AE101" s="216">
        <f>SUM(AB101,AC101,AD101)</f>
        <v>0</v>
      </c>
      <c r="AF101" s="43">
        <f t="shared" si="64"/>
        <v>10</v>
      </c>
      <c r="AG101" s="48">
        <f t="shared" ref="AG101:AG113" si="68">+P101+U101+Z101+AE101</f>
        <v>713750000</v>
      </c>
      <c r="AH101" s="45">
        <f t="shared" ref="AH101:AH113" si="69">IFERROR(AF101/I101,0)</f>
        <v>1</v>
      </c>
      <c r="AI101" s="84">
        <f t="shared" ref="AI101:AI122" si="70">IFERROR(AG101/K101,0)</f>
        <v>1</v>
      </c>
      <c r="AJ101" s="47">
        <f>+G101+AF101</f>
        <v>10</v>
      </c>
      <c r="AK101" s="36">
        <f t="shared" ref="AK101:AK113" si="71">+H101+AG101</f>
        <v>713750000</v>
      </c>
      <c r="AL101" s="46">
        <f t="shared" ref="AL101:AL113" si="72">IFERROR(AJ101/E101,0)</f>
        <v>1</v>
      </c>
      <c r="AM101" s="46">
        <f t="shared" si="65"/>
        <v>1</v>
      </c>
      <c r="AN101" s="163"/>
      <c r="AO101" s="173"/>
    </row>
    <row r="102" spans="1:42" ht="31.5" x14ac:dyDescent="0.25">
      <c r="A102" s="32"/>
      <c r="B102" s="33"/>
      <c r="C102" s="34" t="s">
        <v>257</v>
      </c>
      <c r="D102" s="34" t="s">
        <v>258</v>
      </c>
      <c r="E102" s="39">
        <v>1</v>
      </c>
      <c r="F102" s="36">
        <v>130000000</v>
      </c>
      <c r="G102" s="37">
        <v>0</v>
      </c>
      <c r="H102" s="38">
        <v>0</v>
      </c>
      <c r="I102" s="39">
        <v>1</v>
      </c>
      <c r="J102" s="32" t="s">
        <v>92</v>
      </c>
      <c r="K102" s="36">
        <f>F102</f>
        <v>130000000</v>
      </c>
      <c r="L102" s="40"/>
      <c r="M102" s="40"/>
      <c r="N102" s="40"/>
      <c r="O102" s="40"/>
      <c r="P102" s="82">
        <f t="shared" ref="P102:P113" si="73">SUM(M102,N102,O102)</f>
        <v>0</v>
      </c>
      <c r="Q102" s="40"/>
      <c r="R102" s="40"/>
      <c r="S102" s="40"/>
      <c r="T102" s="40"/>
      <c r="U102" s="83">
        <f t="shared" si="40"/>
        <v>0</v>
      </c>
      <c r="V102" s="40">
        <v>1</v>
      </c>
      <c r="W102" s="40"/>
      <c r="X102" s="40">
        <v>129000000</v>
      </c>
      <c r="Y102" s="40"/>
      <c r="Z102" s="175">
        <f t="shared" si="62"/>
        <v>129000000</v>
      </c>
      <c r="AA102" s="40"/>
      <c r="AB102" s="40"/>
      <c r="AC102" s="40">
        <v>1000000</v>
      </c>
      <c r="AD102" s="40"/>
      <c r="AE102" s="216">
        <f t="shared" ref="AE102:AE108" si="74">SUM(AB102,AC102,AD102)</f>
        <v>1000000</v>
      </c>
      <c r="AF102" s="43">
        <f t="shared" si="64"/>
        <v>1</v>
      </c>
      <c r="AG102" s="48">
        <f t="shared" si="68"/>
        <v>130000000</v>
      </c>
      <c r="AH102" s="45">
        <f t="shared" si="69"/>
        <v>1</v>
      </c>
      <c r="AI102" s="84">
        <f t="shared" si="70"/>
        <v>1</v>
      </c>
      <c r="AJ102" s="47">
        <f t="shared" ref="AJ102:AJ113" si="75">+G102+AF102</f>
        <v>1</v>
      </c>
      <c r="AK102" s="36">
        <f t="shared" si="71"/>
        <v>130000000</v>
      </c>
      <c r="AL102" s="46">
        <f t="shared" si="72"/>
        <v>1</v>
      </c>
      <c r="AM102" s="46">
        <f t="shared" si="65"/>
        <v>1</v>
      </c>
      <c r="AN102" s="163"/>
      <c r="AO102" s="173"/>
    </row>
    <row r="103" spans="1:42" ht="21" x14ac:dyDescent="0.25">
      <c r="A103" s="32"/>
      <c r="B103" s="33"/>
      <c r="C103" s="34" t="s">
        <v>186</v>
      </c>
      <c r="D103" s="34" t="s">
        <v>187</v>
      </c>
      <c r="E103" s="39">
        <v>2</v>
      </c>
      <c r="F103" s="36">
        <v>50000000</v>
      </c>
      <c r="G103" s="37">
        <v>0</v>
      </c>
      <c r="H103" s="38">
        <v>0</v>
      </c>
      <c r="I103" s="39">
        <v>2</v>
      </c>
      <c r="J103" s="32" t="s">
        <v>65</v>
      </c>
      <c r="K103" s="36">
        <f t="shared" ref="K103:K113" si="76">F103</f>
        <v>50000000</v>
      </c>
      <c r="L103" s="40"/>
      <c r="M103" s="40"/>
      <c r="N103" s="40"/>
      <c r="O103" s="40"/>
      <c r="P103" s="82">
        <f t="shared" si="73"/>
        <v>0</v>
      </c>
      <c r="Q103" s="40">
        <v>2</v>
      </c>
      <c r="R103" s="40"/>
      <c r="S103" s="40">
        <v>50000000</v>
      </c>
      <c r="T103" s="40"/>
      <c r="U103" s="83">
        <f t="shared" si="40"/>
        <v>50000000</v>
      </c>
      <c r="V103" s="40"/>
      <c r="W103" s="40"/>
      <c r="X103" s="40"/>
      <c r="Y103" s="40"/>
      <c r="Z103" s="175">
        <f t="shared" si="62"/>
        <v>0</v>
      </c>
      <c r="AA103" s="40"/>
      <c r="AB103" s="40"/>
      <c r="AC103" s="40"/>
      <c r="AD103" s="40"/>
      <c r="AE103" s="216">
        <f t="shared" si="74"/>
        <v>0</v>
      </c>
      <c r="AF103" s="43">
        <f t="shared" si="64"/>
        <v>2</v>
      </c>
      <c r="AG103" s="48">
        <f t="shared" si="68"/>
        <v>50000000</v>
      </c>
      <c r="AH103" s="45">
        <f t="shared" si="69"/>
        <v>1</v>
      </c>
      <c r="AI103" s="84">
        <f t="shared" si="70"/>
        <v>1</v>
      </c>
      <c r="AJ103" s="47">
        <f t="shared" si="75"/>
        <v>2</v>
      </c>
      <c r="AK103" s="36">
        <f t="shared" si="71"/>
        <v>50000000</v>
      </c>
      <c r="AL103" s="46">
        <f t="shared" si="72"/>
        <v>1</v>
      </c>
      <c r="AM103" s="46">
        <f t="shared" si="65"/>
        <v>1</v>
      </c>
      <c r="AN103" s="163"/>
      <c r="AO103" s="173"/>
    </row>
    <row r="104" spans="1:42" ht="21" x14ac:dyDescent="0.25">
      <c r="A104" s="32"/>
      <c r="B104" s="33"/>
      <c r="C104" s="34" t="s">
        <v>188</v>
      </c>
      <c r="D104" s="34" t="s">
        <v>189</v>
      </c>
      <c r="E104" s="39">
        <v>2</v>
      </c>
      <c r="F104" s="36">
        <v>50000000</v>
      </c>
      <c r="G104" s="37">
        <v>0</v>
      </c>
      <c r="H104" s="38">
        <v>0</v>
      </c>
      <c r="I104" s="39">
        <v>2</v>
      </c>
      <c r="J104" s="32" t="s">
        <v>65</v>
      </c>
      <c r="K104" s="36">
        <f t="shared" si="76"/>
        <v>50000000</v>
      </c>
      <c r="L104" s="40"/>
      <c r="M104" s="40"/>
      <c r="N104" s="40"/>
      <c r="O104" s="40"/>
      <c r="P104" s="82">
        <f t="shared" si="73"/>
        <v>0</v>
      </c>
      <c r="Q104" s="40">
        <v>2</v>
      </c>
      <c r="R104" s="40"/>
      <c r="S104" s="40">
        <v>50000000</v>
      </c>
      <c r="T104" s="40"/>
      <c r="U104" s="83">
        <f t="shared" si="40"/>
        <v>50000000</v>
      </c>
      <c r="V104" s="40"/>
      <c r="W104" s="40"/>
      <c r="X104" s="40"/>
      <c r="Y104" s="40"/>
      <c r="Z104" s="175">
        <f t="shared" si="62"/>
        <v>0</v>
      </c>
      <c r="AA104" s="40"/>
      <c r="AB104" s="40"/>
      <c r="AC104" s="40"/>
      <c r="AD104" s="40"/>
      <c r="AE104" s="216">
        <f t="shared" si="74"/>
        <v>0</v>
      </c>
      <c r="AF104" s="43">
        <f t="shared" si="64"/>
        <v>2</v>
      </c>
      <c r="AG104" s="48">
        <f t="shared" si="68"/>
        <v>50000000</v>
      </c>
      <c r="AH104" s="45">
        <f t="shared" si="69"/>
        <v>1</v>
      </c>
      <c r="AI104" s="46">
        <f t="shared" si="70"/>
        <v>1</v>
      </c>
      <c r="AJ104" s="47">
        <f t="shared" si="75"/>
        <v>2</v>
      </c>
      <c r="AK104" s="36">
        <f t="shared" si="71"/>
        <v>50000000</v>
      </c>
      <c r="AL104" s="46">
        <f t="shared" si="72"/>
        <v>1</v>
      </c>
      <c r="AM104" s="46">
        <f t="shared" si="65"/>
        <v>1</v>
      </c>
      <c r="AN104" s="163"/>
      <c r="AO104" s="173"/>
    </row>
    <row r="105" spans="1:42" ht="21" x14ac:dyDescent="0.25">
      <c r="A105" s="32"/>
      <c r="B105" s="33"/>
      <c r="C105" s="66" t="s">
        <v>190</v>
      </c>
      <c r="D105" s="34" t="s">
        <v>191</v>
      </c>
      <c r="E105" s="39">
        <v>3</v>
      </c>
      <c r="F105" s="36">
        <v>110000000</v>
      </c>
      <c r="G105" s="37">
        <v>0</v>
      </c>
      <c r="H105" s="38">
        <v>0</v>
      </c>
      <c r="I105" s="39">
        <v>3</v>
      </c>
      <c r="J105" s="32" t="s">
        <v>65</v>
      </c>
      <c r="K105" s="36">
        <f t="shared" si="76"/>
        <v>110000000</v>
      </c>
      <c r="L105" s="40"/>
      <c r="M105" s="40"/>
      <c r="N105" s="40"/>
      <c r="O105" s="40"/>
      <c r="P105" s="82">
        <f t="shared" si="73"/>
        <v>0</v>
      </c>
      <c r="Q105" s="40">
        <v>3</v>
      </c>
      <c r="R105" s="40"/>
      <c r="S105" s="40">
        <v>110000000</v>
      </c>
      <c r="T105" s="40"/>
      <c r="U105" s="83">
        <f t="shared" si="40"/>
        <v>110000000</v>
      </c>
      <c r="V105" s="40"/>
      <c r="W105" s="40"/>
      <c r="X105" s="40"/>
      <c r="Y105" s="40"/>
      <c r="Z105" s="175">
        <f t="shared" si="62"/>
        <v>0</v>
      </c>
      <c r="AA105" s="40"/>
      <c r="AB105" s="40"/>
      <c r="AC105" s="40"/>
      <c r="AD105" s="40"/>
      <c r="AE105" s="216">
        <f t="shared" si="74"/>
        <v>0</v>
      </c>
      <c r="AF105" s="43">
        <f t="shared" si="64"/>
        <v>3</v>
      </c>
      <c r="AG105" s="48">
        <f t="shared" si="68"/>
        <v>110000000</v>
      </c>
      <c r="AH105" s="45">
        <f t="shared" si="69"/>
        <v>1</v>
      </c>
      <c r="AI105" s="46">
        <f t="shared" si="70"/>
        <v>1</v>
      </c>
      <c r="AJ105" s="47">
        <f t="shared" si="75"/>
        <v>3</v>
      </c>
      <c r="AK105" s="49">
        <f t="shared" si="71"/>
        <v>110000000</v>
      </c>
      <c r="AL105" s="46">
        <f t="shared" si="72"/>
        <v>1</v>
      </c>
      <c r="AM105" s="46">
        <f t="shared" si="65"/>
        <v>1</v>
      </c>
      <c r="AN105" s="163"/>
      <c r="AO105" s="173"/>
    </row>
    <row r="106" spans="1:42" ht="31.5" x14ac:dyDescent="0.25">
      <c r="A106" s="32"/>
      <c r="B106" s="33"/>
      <c r="C106" s="34" t="s">
        <v>192</v>
      </c>
      <c r="D106" s="34" t="s">
        <v>193</v>
      </c>
      <c r="E106" s="39">
        <v>33</v>
      </c>
      <c r="F106" s="49">
        <v>1378800000</v>
      </c>
      <c r="G106" s="37">
        <v>0</v>
      </c>
      <c r="H106" s="38">
        <v>0</v>
      </c>
      <c r="I106" s="39">
        <v>33</v>
      </c>
      <c r="J106" s="32" t="s">
        <v>120</v>
      </c>
      <c r="K106" s="36">
        <f t="shared" si="76"/>
        <v>1378800000</v>
      </c>
      <c r="L106" s="40"/>
      <c r="M106" s="40"/>
      <c r="N106" s="40"/>
      <c r="O106" s="40"/>
      <c r="P106" s="82">
        <f t="shared" si="73"/>
        <v>0</v>
      </c>
      <c r="Q106" s="40">
        <v>9</v>
      </c>
      <c r="R106" s="40">
        <v>38400000</v>
      </c>
      <c r="S106" s="40">
        <v>335200000</v>
      </c>
      <c r="T106" s="40"/>
      <c r="U106" s="83">
        <f t="shared" si="40"/>
        <v>373600000</v>
      </c>
      <c r="V106" s="40">
        <v>11</v>
      </c>
      <c r="W106" s="40">
        <v>390400000</v>
      </c>
      <c r="X106" s="40">
        <v>33600000</v>
      </c>
      <c r="Y106" s="40">
        <v>32400000</v>
      </c>
      <c r="Z106" s="175">
        <f t="shared" si="62"/>
        <v>456400000</v>
      </c>
      <c r="AA106" s="238">
        <v>2</v>
      </c>
      <c r="AB106" s="40"/>
      <c r="AC106" s="40"/>
      <c r="AD106" s="40">
        <v>64800000</v>
      </c>
      <c r="AE106" s="216">
        <f t="shared" si="74"/>
        <v>64800000</v>
      </c>
      <c r="AF106" s="43">
        <f t="shared" si="64"/>
        <v>22</v>
      </c>
      <c r="AG106" s="48">
        <f t="shared" si="68"/>
        <v>894800000</v>
      </c>
      <c r="AH106" s="45">
        <f t="shared" si="69"/>
        <v>0.66666666666666663</v>
      </c>
      <c r="AI106" s="46">
        <f t="shared" si="70"/>
        <v>0.64897011894400924</v>
      </c>
      <c r="AJ106" s="47">
        <f t="shared" si="75"/>
        <v>22</v>
      </c>
      <c r="AK106" s="49">
        <f t="shared" si="71"/>
        <v>894800000</v>
      </c>
      <c r="AL106" s="46">
        <f t="shared" si="72"/>
        <v>0.66666666666666663</v>
      </c>
      <c r="AM106" s="46">
        <f t="shared" si="65"/>
        <v>0.64897011894400924</v>
      </c>
      <c r="AN106" s="163"/>
      <c r="AO106" s="173"/>
    </row>
    <row r="107" spans="1:42" ht="84" x14ac:dyDescent="0.25">
      <c r="A107" s="32"/>
      <c r="B107" s="33"/>
      <c r="C107" s="34" t="s">
        <v>194</v>
      </c>
      <c r="D107" s="34" t="s">
        <v>122</v>
      </c>
      <c r="E107" s="39">
        <v>448</v>
      </c>
      <c r="F107" s="49">
        <v>243839700</v>
      </c>
      <c r="G107" s="37">
        <v>0</v>
      </c>
      <c r="H107" s="38">
        <v>0</v>
      </c>
      <c r="I107" s="39">
        <v>448</v>
      </c>
      <c r="J107" s="32" t="s">
        <v>120</v>
      </c>
      <c r="K107" s="36">
        <f t="shared" si="76"/>
        <v>243839700</v>
      </c>
      <c r="L107" s="40"/>
      <c r="M107" s="40"/>
      <c r="N107" s="40"/>
      <c r="O107" s="40"/>
      <c r="P107" s="82">
        <f t="shared" si="73"/>
        <v>0</v>
      </c>
      <c r="Q107" s="40">
        <v>100</v>
      </c>
      <c r="R107" s="40"/>
      <c r="S107" s="40">
        <v>33247300</v>
      </c>
      <c r="T107" s="40"/>
      <c r="U107" s="83">
        <f t="shared" si="40"/>
        <v>33247300</v>
      </c>
      <c r="V107" s="40">
        <v>180</v>
      </c>
      <c r="W107" s="40">
        <v>8286000</v>
      </c>
      <c r="X107" s="40">
        <v>5844200</v>
      </c>
      <c r="Y107" s="40">
        <v>66958100</v>
      </c>
      <c r="Z107" s="175">
        <f t="shared" si="62"/>
        <v>81088300</v>
      </c>
      <c r="AA107" s="40">
        <v>70</v>
      </c>
      <c r="AB107" s="40"/>
      <c r="AC107" s="40">
        <v>3900000</v>
      </c>
      <c r="AD107" s="40">
        <v>16552720</v>
      </c>
      <c r="AE107" s="216">
        <f t="shared" si="74"/>
        <v>20452720</v>
      </c>
      <c r="AF107" s="43">
        <f t="shared" si="64"/>
        <v>350</v>
      </c>
      <c r="AG107" s="48">
        <f t="shared" si="68"/>
        <v>134788320</v>
      </c>
      <c r="AH107" s="45">
        <f t="shared" si="69"/>
        <v>0.78125</v>
      </c>
      <c r="AI107" s="46">
        <f t="shared" si="70"/>
        <v>0.5527743021337379</v>
      </c>
      <c r="AJ107" s="47">
        <f t="shared" si="75"/>
        <v>350</v>
      </c>
      <c r="AK107" s="49">
        <f t="shared" si="71"/>
        <v>134788320</v>
      </c>
      <c r="AL107" s="46">
        <f t="shared" si="72"/>
        <v>0.78125</v>
      </c>
      <c r="AM107" s="46">
        <f t="shared" si="65"/>
        <v>0.5527743021337379</v>
      </c>
      <c r="AN107" s="163"/>
      <c r="AO107" s="173"/>
    </row>
    <row r="108" spans="1:42" ht="42" x14ac:dyDescent="0.25">
      <c r="A108" s="32"/>
      <c r="B108" s="33"/>
      <c r="C108" s="34" t="s">
        <v>195</v>
      </c>
      <c r="D108" s="34" t="s">
        <v>196</v>
      </c>
      <c r="E108" s="39">
        <v>111</v>
      </c>
      <c r="F108" s="49">
        <v>790937750</v>
      </c>
      <c r="G108" s="37">
        <v>0</v>
      </c>
      <c r="H108" s="38">
        <v>0</v>
      </c>
      <c r="I108" s="39">
        <v>111</v>
      </c>
      <c r="J108" s="32" t="s">
        <v>125</v>
      </c>
      <c r="K108" s="36">
        <f t="shared" si="76"/>
        <v>790937750</v>
      </c>
      <c r="L108" s="40">
        <v>6</v>
      </c>
      <c r="M108" s="40"/>
      <c r="N108" s="40"/>
      <c r="O108" s="40">
        <v>42183400</v>
      </c>
      <c r="P108" s="82">
        <f t="shared" si="73"/>
        <v>42183400</v>
      </c>
      <c r="Q108" s="40">
        <v>32</v>
      </c>
      <c r="R108" s="40">
        <v>16700000</v>
      </c>
      <c r="S108" s="40">
        <v>210587892</v>
      </c>
      <c r="T108" s="40"/>
      <c r="U108" s="83">
        <f t="shared" si="40"/>
        <v>227287892</v>
      </c>
      <c r="V108" s="40">
        <v>29</v>
      </c>
      <c r="W108" s="40">
        <v>6486230</v>
      </c>
      <c r="X108" s="40">
        <v>106304700</v>
      </c>
      <c r="Y108" s="40">
        <v>87750000</v>
      </c>
      <c r="Z108" s="175">
        <f t="shared" si="62"/>
        <v>200540930</v>
      </c>
      <c r="AA108" s="40">
        <v>14</v>
      </c>
      <c r="AB108" s="40">
        <v>22872254</v>
      </c>
      <c r="AC108" s="40">
        <v>60838000</v>
      </c>
      <c r="AD108" s="40">
        <v>10238000</v>
      </c>
      <c r="AE108" s="216">
        <f t="shared" si="74"/>
        <v>93948254</v>
      </c>
      <c r="AF108" s="43">
        <f>+L108+Q108+V108+AA108</f>
        <v>81</v>
      </c>
      <c r="AG108" s="48">
        <f t="shared" si="68"/>
        <v>563960476</v>
      </c>
      <c r="AH108" s="45">
        <f t="shared" si="69"/>
        <v>0.72972972972972971</v>
      </c>
      <c r="AI108" s="46">
        <f t="shared" si="70"/>
        <v>0.71302763839505701</v>
      </c>
      <c r="AJ108" s="47">
        <f t="shared" si="75"/>
        <v>81</v>
      </c>
      <c r="AK108" s="49">
        <f t="shared" si="71"/>
        <v>563960476</v>
      </c>
      <c r="AL108" s="46">
        <f t="shared" si="72"/>
        <v>0.72972972972972971</v>
      </c>
      <c r="AM108" s="46">
        <f t="shared" si="65"/>
        <v>0.71302763839505701</v>
      </c>
      <c r="AN108" s="163"/>
      <c r="AO108" s="173"/>
    </row>
    <row r="109" spans="1:42" s="207" customFormat="1" ht="21" x14ac:dyDescent="0.25">
      <c r="A109" s="192"/>
      <c r="B109" s="193"/>
      <c r="C109" s="194" t="s">
        <v>261</v>
      </c>
      <c r="D109" s="194" t="s">
        <v>262</v>
      </c>
      <c r="E109" s="195">
        <v>113</v>
      </c>
      <c r="F109" s="200">
        <v>3080190000</v>
      </c>
      <c r="G109" s="197"/>
      <c r="H109" s="198"/>
      <c r="I109" s="195">
        <v>113</v>
      </c>
      <c r="J109" s="192" t="s">
        <v>125</v>
      </c>
      <c r="K109" s="196">
        <f t="shared" si="76"/>
        <v>3080190000</v>
      </c>
      <c r="L109" s="195"/>
      <c r="M109" s="195"/>
      <c r="N109" s="195"/>
      <c r="O109" s="195"/>
      <c r="P109" s="210">
        <f t="shared" si="73"/>
        <v>0</v>
      </c>
      <c r="Q109" s="195">
        <v>80</v>
      </c>
      <c r="R109" s="195"/>
      <c r="S109" s="195"/>
      <c r="T109" s="195">
        <v>1481352000</v>
      </c>
      <c r="U109" s="211">
        <f t="shared" ref="U109:U118" si="77">SUM(R109,S109,T109)</f>
        <v>1481352000</v>
      </c>
      <c r="V109" s="195"/>
      <c r="W109" s="195"/>
      <c r="X109" s="195"/>
      <c r="Y109" s="195"/>
      <c r="Z109" s="201">
        <f t="shared" si="62"/>
        <v>0</v>
      </c>
      <c r="AA109" s="195"/>
      <c r="AB109" s="195"/>
      <c r="AC109" s="195"/>
      <c r="AD109" s="195"/>
      <c r="AE109" s="212"/>
      <c r="AF109" s="197">
        <f t="shared" si="64"/>
        <v>80</v>
      </c>
      <c r="AG109" s="200">
        <f t="shared" si="68"/>
        <v>1481352000</v>
      </c>
      <c r="AH109" s="202">
        <f t="shared" si="69"/>
        <v>0.70796460176991149</v>
      </c>
      <c r="AI109" s="202">
        <f t="shared" si="70"/>
        <v>0.48092877387433891</v>
      </c>
      <c r="AJ109" s="203">
        <f t="shared" si="75"/>
        <v>80</v>
      </c>
      <c r="AK109" s="200">
        <f t="shared" si="71"/>
        <v>1481352000</v>
      </c>
      <c r="AL109" s="202">
        <f t="shared" si="72"/>
        <v>0.70796460176991149</v>
      </c>
      <c r="AM109" s="202">
        <f t="shared" si="65"/>
        <v>0.48092877387433891</v>
      </c>
      <c r="AN109" s="204"/>
      <c r="AO109" s="205"/>
      <c r="AP109" s="206"/>
    </row>
    <row r="110" spans="1:42" ht="52.5" x14ac:dyDescent="0.25">
      <c r="A110" s="32"/>
      <c r="B110" s="33"/>
      <c r="C110" s="34" t="s">
        <v>135</v>
      </c>
      <c r="D110" s="34" t="s">
        <v>197</v>
      </c>
      <c r="E110" s="39">
        <v>1</v>
      </c>
      <c r="F110" s="49">
        <v>50280000</v>
      </c>
      <c r="G110" s="37">
        <v>0</v>
      </c>
      <c r="H110" s="38">
        <v>0</v>
      </c>
      <c r="I110" s="39">
        <v>1</v>
      </c>
      <c r="J110" s="32" t="s">
        <v>29</v>
      </c>
      <c r="K110" s="36">
        <f t="shared" si="76"/>
        <v>50280000</v>
      </c>
      <c r="L110" s="40"/>
      <c r="M110" s="40"/>
      <c r="N110" s="40"/>
      <c r="O110" s="40"/>
      <c r="P110" s="82">
        <f t="shared" si="73"/>
        <v>0</v>
      </c>
      <c r="Q110" s="40">
        <v>1</v>
      </c>
      <c r="R110" s="40"/>
      <c r="S110" s="40">
        <v>4020000</v>
      </c>
      <c r="T110" s="40"/>
      <c r="U110" s="83">
        <f t="shared" si="77"/>
        <v>4020000</v>
      </c>
      <c r="V110" s="40"/>
      <c r="W110" s="40"/>
      <c r="X110" s="40"/>
      <c r="Y110" s="40"/>
      <c r="Z110" s="175">
        <f t="shared" si="62"/>
        <v>0</v>
      </c>
      <c r="AA110" s="40"/>
      <c r="AB110" s="40"/>
      <c r="AC110" s="40"/>
      <c r="AD110" s="40"/>
      <c r="AE110" s="216">
        <f>SUM(AB110,AC110,AD110)</f>
        <v>0</v>
      </c>
      <c r="AF110" s="43">
        <f t="shared" si="64"/>
        <v>1</v>
      </c>
      <c r="AG110" s="48">
        <f>+P110+U110+Z110+AE110</f>
        <v>4020000</v>
      </c>
      <c r="AH110" s="45">
        <f t="shared" si="69"/>
        <v>1</v>
      </c>
      <c r="AI110" s="46">
        <f t="shared" si="70"/>
        <v>7.995226730310262E-2</v>
      </c>
      <c r="AJ110" s="47">
        <f t="shared" si="75"/>
        <v>1</v>
      </c>
      <c r="AK110" s="49">
        <f t="shared" si="71"/>
        <v>4020000</v>
      </c>
      <c r="AL110" s="46">
        <f t="shared" si="72"/>
        <v>1</v>
      </c>
      <c r="AM110" s="46">
        <f t="shared" si="65"/>
        <v>7.995226730310262E-2</v>
      </c>
      <c r="AN110" s="163"/>
      <c r="AO110" s="173"/>
    </row>
    <row r="111" spans="1:42" ht="42" x14ac:dyDescent="0.25">
      <c r="A111" s="32"/>
      <c r="B111" s="33"/>
      <c r="C111" s="34" t="s">
        <v>137</v>
      </c>
      <c r="D111" s="34" t="s">
        <v>138</v>
      </c>
      <c r="E111" s="39">
        <v>3</v>
      </c>
      <c r="F111" s="49">
        <v>150655600</v>
      </c>
      <c r="G111" s="37">
        <v>0</v>
      </c>
      <c r="H111" s="38">
        <v>0</v>
      </c>
      <c r="I111" s="39">
        <v>3</v>
      </c>
      <c r="J111" s="32" t="s">
        <v>29</v>
      </c>
      <c r="K111" s="36">
        <f t="shared" si="76"/>
        <v>150655600</v>
      </c>
      <c r="L111" s="40">
        <v>1</v>
      </c>
      <c r="M111" s="40"/>
      <c r="N111" s="40"/>
      <c r="O111" s="40">
        <v>57473400</v>
      </c>
      <c r="P111" s="82">
        <f t="shared" si="73"/>
        <v>57473400</v>
      </c>
      <c r="Q111" s="40">
        <v>1</v>
      </c>
      <c r="R111" s="40">
        <v>2250000</v>
      </c>
      <c r="S111" s="40">
        <v>76338670</v>
      </c>
      <c r="T111" s="40">
        <v>1750000</v>
      </c>
      <c r="U111" s="83">
        <f t="shared" si="77"/>
        <v>80338670</v>
      </c>
      <c r="V111" s="40"/>
      <c r="W111" s="40"/>
      <c r="X111" s="40"/>
      <c r="Y111" s="40"/>
      <c r="Z111" s="175">
        <f t="shared" si="62"/>
        <v>0</v>
      </c>
      <c r="AA111" s="40">
        <v>1</v>
      </c>
      <c r="AB111" s="40"/>
      <c r="AC111" s="40"/>
      <c r="AD111" s="40">
        <v>9114000</v>
      </c>
      <c r="AE111" s="216">
        <f t="shared" ref="AE111:AE112" si="78">SUM(AB111,AC111,AD111)</f>
        <v>9114000</v>
      </c>
      <c r="AF111" s="43">
        <f t="shared" si="64"/>
        <v>3</v>
      </c>
      <c r="AG111" s="48">
        <f t="shared" si="68"/>
        <v>146926070</v>
      </c>
      <c r="AH111" s="45">
        <f t="shared" si="69"/>
        <v>1</v>
      </c>
      <c r="AI111" s="46">
        <f t="shared" si="70"/>
        <v>0.97524466398859389</v>
      </c>
      <c r="AJ111" s="47">
        <f t="shared" si="75"/>
        <v>3</v>
      </c>
      <c r="AK111" s="49">
        <f t="shared" si="71"/>
        <v>146926070</v>
      </c>
      <c r="AL111" s="46">
        <f t="shared" si="72"/>
        <v>1</v>
      </c>
      <c r="AM111" s="46">
        <f t="shared" si="65"/>
        <v>0.97524466398859389</v>
      </c>
      <c r="AN111" s="163"/>
      <c r="AO111" s="173"/>
    </row>
    <row r="112" spans="1:42" ht="63" x14ac:dyDescent="0.25">
      <c r="A112" s="32"/>
      <c r="B112" s="33"/>
      <c r="C112" s="34" t="s">
        <v>149</v>
      </c>
      <c r="D112" s="34" t="s">
        <v>150</v>
      </c>
      <c r="E112" s="39">
        <v>224</v>
      </c>
      <c r="F112" s="49">
        <v>121265600</v>
      </c>
      <c r="G112" s="37"/>
      <c r="H112" s="38"/>
      <c r="I112" s="39">
        <v>224</v>
      </c>
      <c r="J112" s="32" t="s">
        <v>120</v>
      </c>
      <c r="K112" s="36">
        <f t="shared" si="76"/>
        <v>121265600</v>
      </c>
      <c r="L112" s="40"/>
      <c r="M112" s="40"/>
      <c r="N112" s="40"/>
      <c r="O112" s="40"/>
      <c r="P112" s="82">
        <f t="shared" si="73"/>
        <v>0</v>
      </c>
      <c r="Q112" s="40">
        <v>201</v>
      </c>
      <c r="R112" s="40">
        <v>108431340</v>
      </c>
      <c r="S112" s="40"/>
      <c r="T112" s="40"/>
      <c r="U112" s="83">
        <f t="shared" si="77"/>
        <v>108431340</v>
      </c>
      <c r="V112" s="40"/>
      <c r="W112" s="40"/>
      <c r="X112" s="40"/>
      <c r="Y112" s="40"/>
      <c r="Z112" s="175">
        <f t="shared" si="62"/>
        <v>0</v>
      </c>
      <c r="AA112" s="40">
        <v>10</v>
      </c>
      <c r="AB112" s="40"/>
      <c r="AC112" s="40"/>
      <c r="AD112" s="40">
        <v>5124800</v>
      </c>
      <c r="AE112" s="216">
        <f t="shared" si="78"/>
        <v>5124800</v>
      </c>
      <c r="AF112" s="43">
        <f t="shared" si="64"/>
        <v>211</v>
      </c>
      <c r="AG112" s="48">
        <f t="shared" si="68"/>
        <v>113556140</v>
      </c>
      <c r="AH112" s="45">
        <f t="shared" si="69"/>
        <v>0.9419642857142857</v>
      </c>
      <c r="AI112" s="46">
        <f t="shared" si="70"/>
        <v>0.93642500428810804</v>
      </c>
      <c r="AJ112" s="47">
        <f t="shared" si="75"/>
        <v>211</v>
      </c>
      <c r="AK112" s="49">
        <f t="shared" si="71"/>
        <v>113556140</v>
      </c>
      <c r="AL112" s="46">
        <f t="shared" si="72"/>
        <v>0.9419642857142857</v>
      </c>
      <c r="AM112" s="46">
        <f t="shared" si="65"/>
        <v>0.93642500428810804</v>
      </c>
      <c r="AN112" s="163"/>
      <c r="AO112" s="173"/>
    </row>
    <row r="113" spans="1:42" ht="21" x14ac:dyDescent="0.25">
      <c r="A113" s="32"/>
      <c r="B113" s="33"/>
      <c r="C113" s="34" t="s">
        <v>198</v>
      </c>
      <c r="D113" s="34" t="s">
        <v>199</v>
      </c>
      <c r="E113" s="39">
        <v>1</v>
      </c>
      <c r="F113" s="49">
        <v>1130204364</v>
      </c>
      <c r="G113" s="37">
        <v>0</v>
      </c>
      <c r="H113" s="38">
        <v>0</v>
      </c>
      <c r="I113" s="39">
        <v>1</v>
      </c>
      <c r="J113" s="32" t="s">
        <v>92</v>
      </c>
      <c r="K113" s="36">
        <f t="shared" si="76"/>
        <v>1130204364</v>
      </c>
      <c r="L113" s="40"/>
      <c r="M113" s="40"/>
      <c r="N113" s="40"/>
      <c r="O113" s="40"/>
      <c r="P113" s="82">
        <f t="shared" si="73"/>
        <v>0</v>
      </c>
      <c r="Q113" s="40"/>
      <c r="R113" s="40"/>
      <c r="S113" s="40"/>
      <c r="T113" s="40"/>
      <c r="U113" s="83">
        <f t="shared" si="77"/>
        <v>0</v>
      </c>
      <c r="V113" s="40">
        <v>1</v>
      </c>
      <c r="W113" s="40"/>
      <c r="X113" s="40"/>
      <c r="Y113" s="40">
        <v>356819703.38</v>
      </c>
      <c r="Z113" s="175">
        <f t="shared" si="62"/>
        <v>356819703.38</v>
      </c>
      <c r="AA113" s="40"/>
      <c r="AB113" s="40"/>
      <c r="AC113" s="40"/>
      <c r="AD113" s="40"/>
      <c r="AE113" s="216">
        <f>SUM(AB113,AC113,AD113)</f>
        <v>0</v>
      </c>
      <c r="AF113" s="43">
        <f t="shared" si="64"/>
        <v>1</v>
      </c>
      <c r="AG113" s="48">
        <f t="shared" si="68"/>
        <v>356819703.38</v>
      </c>
      <c r="AH113" s="45">
        <f t="shared" si="69"/>
        <v>1</v>
      </c>
      <c r="AI113" s="46">
        <f t="shared" si="70"/>
        <v>0.3157125514160552</v>
      </c>
      <c r="AJ113" s="47">
        <f t="shared" si="75"/>
        <v>1</v>
      </c>
      <c r="AK113" s="49">
        <f t="shared" si="71"/>
        <v>356819703.38</v>
      </c>
      <c r="AL113" s="46">
        <f t="shared" si="72"/>
        <v>1</v>
      </c>
      <c r="AM113" s="46">
        <f t="shared" si="65"/>
        <v>0.3157125514160552</v>
      </c>
      <c r="AN113" s="163"/>
      <c r="AO113" s="173"/>
    </row>
    <row r="114" spans="1:42" ht="31.5" x14ac:dyDescent="0.25">
      <c r="A114" s="67"/>
      <c r="B114" s="68"/>
      <c r="C114" s="20" t="s">
        <v>200</v>
      </c>
      <c r="D114" s="20" t="s">
        <v>201</v>
      </c>
      <c r="E114" s="69"/>
      <c r="F114" s="22">
        <f>SUM(F115:F120)</f>
        <v>2935182700</v>
      </c>
      <c r="G114" s="70"/>
      <c r="H114" s="24">
        <f>SUM(H115:H118)</f>
        <v>0</v>
      </c>
      <c r="I114" s="69"/>
      <c r="J114" s="20"/>
      <c r="K114" s="22">
        <f>SUM(K115:K118)</f>
        <v>2694136300</v>
      </c>
      <c r="L114" s="27"/>
      <c r="M114" s="27">
        <f>SUM(M115:M118)</f>
        <v>0</v>
      </c>
      <c r="N114" s="27">
        <f t="shared" ref="N114:O114" si="79">SUM(N115:N118)</f>
        <v>0</v>
      </c>
      <c r="O114" s="27">
        <f t="shared" si="79"/>
        <v>25200000</v>
      </c>
      <c r="P114" s="24">
        <f>SUM(M114,N114,O114)</f>
        <v>25200000</v>
      </c>
      <c r="Q114" s="27"/>
      <c r="R114" s="27">
        <f>SUM(R115:R118)</f>
        <v>1350000</v>
      </c>
      <c r="S114" s="27">
        <f t="shared" ref="S114" si="80">SUM(S115:S118)</f>
        <v>112826300</v>
      </c>
      <c r="T114" s="27">
        <f>SUM(T115:T118)</f>
        <v>1118628300</v>
      </c>
      <c r="U114" s="28">
        <f>SUM(R114,S114,T114)</f>
        <v>1232804600</v>
      </c>
      <c r="V114" s="69"/>
      <c r="W114" s="69">
        <f>SUM(W115:W118)</f>
        <v>12600000</v>
      </c>
      <c r="X114" s="69">
        <f>SUM(X115:X120)</f>
        <v>16950000</v>
      </c>
      <c r="Y114" s="69"/>
      <c r="Z114" s="28">
        <f t="shared" si="62"/>
        <v>29550000</v>
      </c>
      <c r="AA114" s="69"/>
      <c r="AB114" s="69"/>
      <c r="AC114" s="69"/>
      <c r="AD114" s="69"/>
      <c r="AE114" s="28">
        <f>SUM(AE115:AE120)</f>
        <v>248681000</v>
      </c>
      <c r="AF114" s="101"/>
      <c r="AG114" s="28">
        <f>SUM(AG115:AG118)</f>
        <v>1548835600</v>
      </c>
      <c r="AH114" s="30"/>
      <c r="AI114" s="30">
        <f t="shared" si="70"/>
        <v>0.57489132973710355</v>
      </c>
      <c r="AJ114" s="31"/>
      <c r="AK114" s="28">
        <f>SUM(AK115:AK118)</f>
        <v>1548835600</v>
      </c>
      <c r="AL114" s="30"/>
      <c r="AM114" s="30">
        <f t="shared" si="65"/>
        <v>0.52767945245793391</v>
      </c>
      <c r="AN114" s="162"/>
      <c r="AO114" s="173"/>
    </row>
    <row r="115" spans="1:42" ht="42" x14ac:dyDescent="0.25">
      <c r="A115" s="32"/>
      <c r="B115" s="33"/>
      <c r="C115" s="34" t="s">
        <v>202</v>
      </c>
      <c r="D115" s="34" t="s">
        <v>203</v>
      </c>
      <c r="E115" s="39">
        <v>15</v>
      </c>
      <c r="F115" s="36">
        <v>151200000</v>
      </c>
      <c r="G115" s="37">
        <v>0</v>
      </c>
      <c r="H115" s="38">
        <v>0</v>
      </c>
      <c r="I115" s="39">
        <v>15</v>
      </c>
      <c r="J115" s="32" t="s">
        <v>120</v>
      </c>
      <c r="K115" s="36">
        <f>F115</f>
        <v>151200000</v>
      </c>
      <c r="L115" s="40"/>
      <c r="M115" s="40"/>
      <c r="N115" s="40"/>
      <c r="O115" s="40">
        <v>25200000</v>
      </c>
      <c r="P115" s="53">
        <f>SUM(M115,N115,O115)</f>
        <v>25200000</v>
      </c>
      <c r="Q115" s="40">
        <v>7</v>
      </c>
      <c r="R115" s="40"/>
      <c r="S115" s="40">
        <v>25200000</v>
      </c>
      <c r="T115" s="40">
        <v>12600000</v>
      </c>
      <c r="U115" s="151">
        <f t="shared" si="77"/>
        <v>37800000</v>
      </c>
      <c r="V115" s="40">
        <v>4</v>
      </c>
      <c r="W115" s="40">
        <v>12600000</v>
      </c>
      <c r="X115" s="40">
        <v>12600000</v>
      </c>
      <c r="Y115" s="40">
        <v>12600000</v>
      </c>
      <c r="Z115" s="175">
        <f t="shared" si="62"/>
        <v>37800000</v>
      </c>
      <c r="AA115" s="40">
        <v>1</v>
      </c>
      <c r="AB115" s="40"/>
      <c r="AC115" s="40">
        <v>1500000</v>
      </c>
      <c r="AD115" s="40">
        <v>28800000</v>
      </c>
      <c r="AE115" s="216">
        <f>SUM(AB115,AC115,AD115)</f>
        <v>30300000</v>
      </c>
      <c r="AF115" s="43">
        <f t="shared" si="64"/>
        <v>12</v>
      </c>
      <c r="AG115" s="48">
        <f t="shared" ref="AG115:AG118" si="81">+P115+U115+Z115+AE115</f>
        <v>131100000</v>
      </c>
      <c r="AH115" s="45">
        <f>IFERROR(AF115/I115,0)</f>
        <v>0.8</v>
      </c>
      <c r="AI115" s="46">
        <f t="shared" si="70"/>
        <v>0.86706349206349209</v>
      </c>
      <c r="AJ115" s="47">
        <f>+G115+AF115</f>
        <v>12</v>
      </c>
      <c r="AK115" s="49">
        <f>AG115</f>
        <v>131100000</v>
      </c>
      <c r="AL115" s="46">
        <f>IFERROR(AJ115/E115,0)</f>
        <v>0.8</v>
      </c>
      <c r="AM115" s="46">
        <f t="shared" si="65"/>
        <v>0.86706349206349209</v>
      </c>
      <c r="AN115" s="163"/>
      <c r="AO115" s="173"/>
    </row>
    <row r="116" spans="1:42" ht="52.5" x14ac:dyDescent="0.25">
      <c r="A116" s="32"/>
      <c r="B116" s="33"/>
      <c r="C116" s="34" t="s">
        <v>204</v>
      </c>
      <c r="D116" s="34" t="s">
        <v>205</v>
      </c>
      <c r="E116" s="39">
        <v>1</v>
      </c>
      <c r="F116" s="36">
        <v>108196300</v>
      </c>
      <c r="G116" s="37">
        <v>0</v>
      </c>
      <c r="H116" s="38">
        <v>0</v>
      </c>
      <c r="I116" s="39">
        <v>1</v>
      </c>
      <c r="J116" s="32" t="s">
        <v>125</v>
      </c>
      <c r="K116" s="36">
        <f t="shared" ref="K116:K118" si="82">F116</f>
        <v>108196300</v>
      </c>
      <c r="L116" s="40"/>
      <c r="M116" s="40"/>
      <c r="N116" s="40"/>
      <c r="O116" s="40"/>
      <c r="P116" s="53">
        <f>SUM(M116,N116,O116)</f>
        <v>0</v>
      </c>
      <c r="Q116" s="40">
        <v>1</v>
      </c>
      <c r="R116" s="40">
        <v>1350000</v>
      </c>
      <c r="S116" s="40">
        <v>87626300</v>
      </c>
      <c r="T116" s="40"/>
      <c r="U116" s="151">
        <f t="shared" si="77"/>
        <v>88976300</v>
      </c>
      <c r="V116" s="40"/>
      <c r="W116" s="40"/>
      <c r="X116" s="40">
        <v>4350000</v>
      </c>
      <c r="Y116" s="40"/>
      <c r="Z116" s="175">
        <f t="shared" si="62"/>
        <v>4350000</v>
      </c>
      <c r="AA116" s="40"/>
      <c r="AB116" s="40"/>
      <c r="AC116" s="40"/>
      <c r="AD116" s="40">
        <v>8681000</v>
      </c>
      <c r="AE116" s="216">
        <f>SUM(AB116,AC116,AD116)</f>
        <v>8681000</v>
      </c>
      <c r="AF116" s="43">
        <f>+L116+Q116+V116+AA116</f>
        <v>1</v>
      </c>
      <c r="AG116" s="48">
        <f t="shared" si="81"/>
        <v>102007300</v>
      </c>
      <c r="AH116" s="45">
        <f>IFERROR(AF116/I116,0)</f>
        <v>1</v>
      </c>
      <c r="AI116" s="46">
        <f t="shared" si="70"/>
        <v>0.94279841362412575</v>
      </c>
      <c r="AJ116" s="47">
        <f>+G116+AF116</f>
        <v>1</v>
      </c>
      <c r="AK116" s="49">
        <f>AG116</f>
        <v>102007300</v>
      </c>
      <c r="AL116" s="46">
        <f>IFERROR(AJ116/E116,0)</f>
        <v>1</v>
      </c>
      <c r="AM116" s="46">
        <f t="shared" si="65"/>
        <v>0.94279841362412575</v>
      </c>
      <c r="AN116" s="163"/>
      <c r="AO116" s="173"/>
    </row>
    <row r="117" spans="1:42" s="207" customFormat="1" ht="31.5" x14ac:dyDescent="0.25">
      <c r="A117" s="192"/>
      <c r="B117" s="193"/>
      <c r="C117" s="194" t="s">
        <v>264</v>
      </c>
      <c r="D117" s="194" t="s">
        <v>263</v>
      </c>
      <c r="E117" s="195">
        <v>11</v>
      </c>
      <c r="F117" s="196">
        <v>2214740000</v>
      </c>
      <c r="G117" s="197"/>
      <c r="H117" s="198"/>
      <c r="I117" s="195">
        <v>11</v>
      </c>
      <c r="J117" s="192" t="s">
        <v>125</v>
      </c>
      <c r="K117" s="196">
        <f>F117</f>
        <v>2214740000</v>
      </c>
      <c r="L117" s="195"/>
      <c r="M117" s="195"/>
      <c r="N117" s="195"/>
      <c r="O117" s="195"/>
      <c r="P117" s="199">
        <f t="shared" ref="P117:P118" si="83">SUM(M117,N117,O117)</f>
        <v>0</v>
      </c>
      <c r="Q117" s="195">
        <v>6</v>
      </c>
      <c r="R117" s="195"/>
      <c r="S117" s="195"/>
      <c r="T117" s="196">
        <v>1106028300</v>
      </c>
      <c r="U117" s="196">
        <f t="shared" si="77"/>
        <v>1106028300</v>
      </c>
      <c r="V117" s="195">
        <v>1</v>
      </c>
      <c r="W117" s="232"/>
      <c r="X117" s="195"/>
      <c r="Y117" s="195"/>
      <c r="Z117" s="201">
        <f t="shared" si="62"/>
        <v>0</v>
      </c>
      <c r="AA117" s="195"/>
      <c r="AB117" s="195"/>
      <c r="AC117" s="195"/>
      <c r="AD117" s="195"/>
      <c r="AE117" s="216">
        <f t="shared" ref="AE117:AE120" si="84">SUM(AB117,AC117,AD117)</f>
        <v>0</v>
      </c>
      <c r="AF117" s="197">
        <f>+L117+Q117+V117+AA117</f>
        <v>7</v>
      </c>
      <c r="AG117" s="200">
        <f t="shared" si="81"/>
        <v>1106028300</v>
      </c>
      <c r="AH117" s="202">
        <f>IFERROR(AF117/I117,0)</f>
        <v>0.63636363636363635</v>
      </c>
      <c r="AI117" s="202">
        <f t="shared" si="70"/>
        <v>0.499394195255425</v>
      </c>
      <c r="AJ117" s="203">
        <f>+G117+AF117</f>
        <v>7</v>
      </c>
      <c r="AK117" s="200">
        <f>AG117</f>
        <v>1106028300</v>
      </c>
      <c r="AL117" s="202">
        <f>IFERROR(AJ117/E117,0)</f>
        <v>0.63636363636363635</v>
      </c>
      <c r="AM117" s="202">
        <f t="shared" ref="AM117:AM141" si="85">IFERROR(AK117/F117,0)</f>
        <v>0.499394195255425</v>
      </c>
      <c r="AN117" s="204"/>
      <c r="AO117" s="205"/>
      <c r="AP117" s="206"/>
    </row>
    <row r="118" spans="1:42" ht="21" x14ac:dyDescent="0.25">
      <c r="A118" s="32"/>
      <c r="B118" s="33"/>
      <c r="C118" s="34" t="s">
        <v>145</v>
      </c>
      <c r="D118" s="34" t="s">
        <v>146</v>
      </c>
      <c r="E118" s="39">
        <v>3</v>
      </c>
      <c r="F118" s="36">
        <v>220000000</v>
      </c>
      <c r="G118" s="37">
        <v>0</v>
      </c>
      <c r="H118" s="38">
        <v>0</v>
      </c>
      <c r="I118" s="39">
        <v>3</v>
      </c>
      <c r="J118" s="32" t="s">
        <v>101</v>
      </c>
      <c r="K118" s="36">
        <f t="shared" si="82"/>
        <v>220000000</v>
      </c>
      <c r="L118" s="40"/>
      <c r="M118" s="40"/>
      <c r="N118" s="40"/>
      <c r="O118" s="40"/>
      <c r="P118" s="53">
        <f t="shared" si="83"/>
        <v>0</v>
      </c>
      <c r="Q118" s="40"/>
      <c r="R118" s="40"/>
      <c r="S118" s="40"/>
      <c r="T118" s="40"/>
      <c r="U118" s="151">
        <f t="shared" si="77"/>
        <v>0</v>
      </c>
      <c r="V118" s="40"/>
      <c r="W118" s="40"/>
      <c r="X118" s="40"/>
      <c r="Y118" s="40"/>
      <c r="Z118" s="175">
        <f t="shared" si="62"/>
        <v>0</v>
      </c>
      <c r="AA118" s="40">
        <v>3</v>
      </c>
      <c r="AB118" s="40"/>
      <c r="AC118" s="40">
        <v>9850000</v>
      </c>
      <c r="AD118" s="40">
        <v>199850000</v>
      </c>
      <c r="AE118" s="216">
        <f t="shared" si="84"/>
        <v>209700000</v>
      </c>
      <c r="AF118" s="43">
        <f t="shared" si="64"/>
        <v>3</v>
      </c>
      <c r="AG118" s="48">
        <f t="shared" si="81"/>
        <v>209700000</v>
      </c>
      <c r="AH118" s="45">
        <f>IFERROR(AF118/I118,0)</f>
        <v>1</v>
      </c>
      <c r="AI118" s="46">
        <f t="shared" si="70"/>
        <v>0.95318181818181813</v>
      </c>
      <c r="AJ118" s="47">
        <f>+G118+AF118</f>
        <v>3</v>
      </c>
      <c r="AK118" s="49">
        <f>AG118</f>
        <v>209700000</v>
      </c>
      <c r="AL118" s="46">
        <f>IFERROR(AJ118/E118,0)</f>
        <v>1</v>
      </c>
      <c r="AM118" s="46">
        <f t="shared" si="85"/>
        <v>0.95318181818181813</v>
      </c>
      <c r="AN118" s="163"/>
      <c r="AO118" s="173"/>
    </row>
    <row r="119" spans="1:42" ht="42" x14ac:dyDescent="0.25">
      <c r="A119" s="32"/>
      <c r="B119" s="33"/>
      <c r="C119" s="34" t="s">
        <v>147</v>
      </c>
      <c r="D119" s="34" t="s">
        <v>148</v>
      </c>
      <c r="E119" s="39">
        <v>1</v>
      </c>
      <c r="F119" s="36">
        <v>200000000</v>
      </c>
      <c r="G119" s="37">
        <v>0</v>
      </c>
      <c r="H119" s="38">
        <v>0</v>
      </c>
      <c r="I119" s="39">
        <v>1</v>
      </c>
      <c r="J119" s="32" t="s">
        <v>92</v>
      </c>
      <c r="K119" s="36">
        <f t="shared" ref="K119:K120" si="86">F119</f>
        <v>200000000</v>
      </c>
      <c r="L119" s="40"/>
      <c r="M119" s="53"/>
      <c r="N119" s="40"/>
      <c r="O119" s="176"/>
      <c r="P119" s="40"/>
      <c r="Q119" s="177"/>
      <c r="R119" s="40"/>
      <c r="S119" s="77"/>
      <c r="T119" s="43">
        <f t="shared" ref="T119:U120" si="87">+L119+N119+P119+R119</f>
        <v>0</v>
      </c>
      <c r="U119" s="48">
        <f t="shared" si="87"/>
        <v>0</v>
      </c>
      <c r="V119" s="233"/>
      <c r="W119" s="40"/>
      <c r="X119" s="234">
        <f t="shared" ref="X119:X120" si="88">+G119+T119</f>
        <v>0</v>
      </c>
      <c r="Y119" s="235">
        <f t="shared" ref="Y119:Y120" si="89">U119</f>
        <v>0</v>
      </c>
      <c r="Z119" s="236"/>
      <c r="AA119" s="236"/>
      <c r="AB119" s="34"/>
      <c r="AC119" s="108"/>
      <c r="AE119" s="216">
        <f>SUM(AB119,AC119,AD119)</f>
        <v>0</v>
      </c>
      <c r="AO119"/>
      <c r="AP119"/>
    </row>
    <row r="120" spans="1:42" ht="21" x14ac:dyDescent="0.25">
      <c r="A120" s="32"/>
      <c r="B120" s="33"/>
      <c r="C120" s="34" t="s">
        <v>169</v>
      </c>
      <c r="D120" s="34" t="s">
        <v>113</v>
      </c>
      <c r="E120" s="39">
        <v>4</v>
      </c>
      <c r="F120" s="36">
        <v>41046400</v>
      </c>
      <c r="G120" s="37">
        <v>0</v>
      </c>
      <c r="H120" s="38">
        <v>0</v>
      </c>
      <c r="I120" s="39">
        <v>4</v>
      </c>
      <c r="J120" s="32" t="s">
        <v>65</v>
      </c>
      <c r="K120" s="36">
        <f t="shared" si="86"/>
        <v>41046400</v>
      </c>
      <c r="L120" s="40"/>
      <c r="M120" s="53"/>
      <c r="N120" s="40"/>
      <c r="O120" s="176"/>
      <c r="P120" s="40"/>
      <c r="Q120" s="177"/>
      <c r="R120" s="40"/>
      <c r="S120" s="77"/>
      <c r="T120" s="43">
        <f t="shared" si="87"/>
        <v>0</v>
      </c>
      <c r="U120" s="48"/>
      <c r="V120" s="40"/>
      <c r="W120" s="40"/>
      <c r="X120" s="234">
        <f t="shared" si="88"/>
        <v>0</v>
      </c>
      <c r="Y120" s="235">
        <f t="shared" si="89"/>
        <v>0</v>
      </c>
      <c r="Z120" s="236"/>
      <c r="AA120" s="236"/>
      <c r="AB120" s="34"/>
      <c r="AC120" s="108"/>
      <c r="AE120" s="216">
        <f t="shared" si="84"/>
        <v>0</v>
      </c>
      <c r="AO120"/>
      <c r="AP120"/>
    </row>
    <row r="121" spans="1:42" s="229" customFormat="1" ht="51" customHeight="1" x14ac:dyDescent="0.25">
      <c r="A121" s="220"/>
      <c r="C121" s="231" t="s">
        <v>295</v>
      </c>
      <c r="D121" s="8" t="s">
        <v>296</v>
      </c>
      <c r="E121" s="222"/>
      <c r="F121" s="223">
        <f>SUM(F122)</f>
        <v>1191866689</v>
      </c>
      <c r="G121" s="103"/>
      <c r="H121" s="224"/>
      <c r="I121" s="222"/>
      <c r="J121" s="220"/>
      <c r="K121" s="223">
        <f>SUM(K122)</f>
        <v>1191866689</v>
      </c>
      <c r="L121" s="222"/>
      <c r="M121" s="225">
        <f>SUM(M122)</f>
        <v>0</v>
      </c>
      <c r="N121" s="225">
        <f t="shared" ref="N121:P121" si="90">SUM(N122)</f>
        <v>0</v>
      </c>
      <c r="O121" s="225">
        <f t="shared" si="90"/>
        <v>0</v>
      </c>
      <c r="P121" s="225">
        <f t="shared" si="90"/>
        <v>0</v>
      </c>
      <c r="Q121" s="226"/>
      <c r="R121" s="222">
        <f>SUM(R122)</f>
        <v>0</v>
      </c>
      <c r="S121" s="222">
        <f t="shared" ref="S121:U121" si="91">SUM(S122)</f>
        <v>549030600</v>
      </c>
      <c r="T121" s="222">
        <f t="shared" si="91"/>
        <v>157430400</v>
      </c>
      <c r="U121" s="222">
        <f t="shared" si="91"/>
        <v>706461000</v>
      </c>
      <c r="V121" s="227"/>
      <c r="W121" s="103">
        <f>SUM(W122)</f>
        <v>0</v>
      </c>
      <c r="X121" s="103">
        <f t="shared" ref="X121:Y121" si="92">SUM(X122)</f>
        <v>0</v>
      </c>
      <c r="Y121" s="103">
        <f t="shared" si="92"/>
        <v>12960000</v>
      </c>
      <c r="Z121" s="15">
        <f>SUM(W121:Y121)</f>
        <v>12960000</v>
      </c>
      <c r="AA121" s="227"/>
      <c r="AB121" s="221"/>
      <c r="AC121" s="228"/>
      <c r="AE121" s="15"/>
      <c r="AF121" s="230"/>
      <c r="AG121" s="15">
        <f>SUM(AG122)</f>
        <v>784262382</v>
      </c>
      <c r="AI121" s="16"/>
    </row>
    <row r="122" spans="1:42" ht="52.5" customHeight="1" x14ac:dyDescent="0.25">
      <c r="A122" s="67"/>
      <c r="B122" s="68"/>
      <c r="C122" s="20" t="s">
        <v>206</v>
      </c>
      <c r="D122" s="20" t="s">
        <v>207</v>
      </c>
      <c r="E122" s="69"/>
      <c r="F122" s="22">
        <f>SUM(F123:F125)</f>
        <v>1191866689</v>
      </c>
      <c r="G122" s="70"/>
      <c r="H122" s="28">
        <f>SUM(H123:H123)</f>
        <v>0</v>
      </c>
      <c r="I122" s="69"/>
      <c r="J122" s="20"/>
      <c r="K122" s="22">
        <f>SUM(K123:K125)</f>
        <v>1191866689</v>
      </c>
      <c r="L122" s="27"/>
      <c r="M122" s="27">
        <f>SUM(M123:M125)</f>
        <v>0</v>
      </c>
      <c r="N122" s="27">
        <f t="shared" ref="N122:O122" si="93">SUM(N123:N125)</f>
        <v>0</v>
      </c>
      <c r="O122" s="27">
        <f t="shared" si="93"/>
        <v>0</v>
      </c>
      <c r="P122" s="24">
        <f>SUM(M122,N122,O122)</f>
        <v>0</v>
      </c>
      <c r="Q122" s="27"/>
      <c r="R122" s="27">
        <f>SUM(R123:R125)</f>
        <v>0</v>
      </c>
      <c r="S122" s="27">
        <f t="shared" ref="S122:T122" si="94">SUM(S123:S125)</f>
        <v>549030600</v>
      </c>
      <c r="T122" s="27">
        <f t="shared" si="94"/>
        <v>157430400</v>
      </c>
      <c r="U122" s="28">
        <f>SUM(R122,S122,T122)</f>
        <v>706461000</v>
      </c>
      <c r="V122" s="69"/>
      <c r="W122" s="69">
        <f>SUM(W123:W125)</f>
        <v>0</v>
      </c>
      <c r="X122" s="69">
        <f t="shared" ref="X122:Z122" si="95">SUM(X123:X125)</f>
        <v>0</v>
      </c>
      <c r="Y122" s="69">
        <f t="shared" si="95"/>
        <v>12960000</v>
      </c>
      <c r="Z122" s="69">
        <f t="shared" si="95"/>
        <v>12960000</v>
      </c>
      <c r="AA122" s="69"/>
      <c r="AB122" s="69"/>
      <c r="AC122" s="69"/>
      <c r="AD122" s="69"/>
      <c r="AE122" s="28">
        <f>SUM(AE123:AE125)</f>
        <v>64841382</v>
      </c>
      <c r="AF122" s="101"/>
      <c r="AG122" s="28">
        <f>SUM(AG123:AG125)</f>
        <v>784262382</v>
      </c>
      <c r="AH122" s="30"/>
      <c r="AI122" s="30">
        <f t="shared" si="70"/>
        <v>0.65801183071742009</v>
      </c>
      <c r="AJ122" s="31"/>
      <c r="AK122" s="28">
        <f>SUM(AK123:AK123)</f>
        <v>201492182</v>
      </c>
      <c r="AL122" s="30"/>
      <c r="AM122" s="30">
        <f t="shared" si="85"/>
        <v>0.16905597233282521</v>
      </c>
      <c r="AN122" s="162"/>
      <c r="AO122" s="173"/>
    </row>
    <row r="123" spans="1:42" ht="31.5" x14ac:dyDescent="0.25">
      <c r="A123" s="113"/>
      <c r="B123" s="33"/>
      <c r="C123" s="89" t="s">
        <v>208</v>
      </c>
      <c r="D123" s="34" t="s">
        <v>209</v>
      </c>
      <c r="E123" s="39">
        <v>1</v>
      </c>
      <c r="F123" s="36">
        <v>201649502</v>
      </c>
      <c r="G123" s="37">
        <v>0</v>
      </c>
      <c r="H123" s="38">
        <v>0</v>
      </c>
      <c r="I123" s="39">
        <v>1</v>
      </c>
      <c r="J123" s="32" t="s">
        <v>29</v>
      </c>
      <c r="K123" s="114">
        <f>F123</f>
        <v>201649502</v>
      </c>
      <c r="L123" s="40"/>
      <c r="M123" s="40"/>
      <c r="N123" s="40"/>
      <c r="O123" s="40"/>
      <c r="P123" s="53">
        <f>SUM(M123,N123,O123)</f>
        <v>0</v>
      </c>
      <c r="Q123" s="40">
        <v>1</v>
      </c>
      <c r="R123" s="40"/>
      <c r="S123" s="40">
        <v>152936800</v>
      </c>
      <c r="T123" s="40">
        <v>29664000</v>
      </c>
      <c r="U123" s="153">
        <f t="shared" ref="U123:U125" si="96">SUM(R123,S123,T123)</f>
        <v>182600800</v>
      </c>
      <c r="V123" s="40"/>
      <c r="W123" s="40"/>
      <c r="X123" s="40"/>
      <c r="Y123" s="40"/>
      <c r="Z123" s="175">
        <f t="shared" si="62"/>
        <v>0</v>
      </c>
      <c r="AA123" s="40">
        <v>1</v>
      </c>
      <c r="AB123" s="40"/>
      <c r="AC123" s="40">
        <v>15218382</v>
      </c>
      <c r="AD123" s="40">
        <v>3673000</v>
      </c>
      <c r="AE123" s="77">
        <f>SUM(AB123,AC123,AD123)</f>
        <v>18891382</v>
      </c>
      <c r="AF123" s="43">
        <f t="shared" si="64"/>
        <v>2</v>
      </c>
      <c r="AG123" s="48">
        <f>+P123+U123+Z123+AE123</f>
        <v>201492182</v>
      </c>
      <c r="AH123" s="45">
        <f>IFERROR(AF123/I123,0)</f>
        <v>2</v>
      </c>
      <c r="AI123" s="46">
        <f>IFERROR(AG123/K125,0)</f>
        <v>0.34138650388030806</v>
      </c>
      <c r="AJ123" s="47">
        <f t="shared" ref="AJ123:AK125" si="97">+G123+AF123</f>
        <v>2</v>
      </c>
      <c r="AK123" s="49">
        <f t="shared" si="97"/>
        <v>201492182</v>
      </c>
      <c r="AL123" s="46">
        <f>IFERROR(AJ123/E123,0)</f>
        <v>2</v>
      </c>
      <c r="AM123" s="46">
        <f t="shared" si="85"/>
        <v>0.99921983442339468</v>
      </c>
      <c r="AN123" s="163"/>
      <c r="AO123" s="173"/>
    </row>
    <row r="124" spans="1:42" ht="33" x14ac:dyDescent="0.25">
      <c r="A124" s="113"/>
      <c r="B124" s="33"/>
      <c r="C124" s="90" t="s">
        <v>210</v>
      </c>
      <c r="D124" s="34" t="s">
        <v>211</v>
      </c>
      <c r="E124" s="39">
        <v>147</v>
      </c>
      <c r="F124" s="36">
        <v>400000000</v>
      </c>
      <c r="G124" s="37">
        <v>0</v>
      </c>
      <c r="H124" s="38">
        <v>0</v>
      </c>
      <c r="I124" s="39">
        <v>147</v>
      </c>
      <c r="J124" s="32" t="s">
        <v>212</v>
      </c>
      <c r="K124" s="114">
        <f t="shared" ref="K124:K125" si="98">F124</f>
        <v>400000000</v>
      </c>
      <c r="L124" s="40"/>
      <c r="M124" s="40"/>
      <c r="N124" s="40"/>
      <c r="O124" s="40"/>
      <c r="P124" s="53">
        <f t="shared" ref="P124:P125" si="99">SUM(M124,N124,O124)</f>
        <v>0</v>
      </c>
      <c r="Q124" s="40"/>
      <c r="R124" s="40"/>
      <c r="S124" s="40"/>
      <c r="T124" s="40"/>
      <c r="U124" s="153">
        <f t="shared" si="96"/>
        <v>0</v>
      </c>
      <c r="V124" s="40"/>
      <c r="W124" s="40"/>
      <c r="X124" s="40"/>
      <c r="Y124" s="40"/>
      <c r="Z124" s="175">
        <f t="shared" si="62"/>
        <v>0</v>
      </c>
      <c r="AA124" s="40"/>
      <c r="AB124" s="40"/>
      <c r="AC124" s="40"/>
      <c r="AD124" s="40"/>
      <c r="AE124" s="77">
        <f t="shared" ref="AE124:AE125" si="100">SUM(AB124,AC124,AD124)</f>
        <v>0</v>
      </c>
      <c r="AF124" s="43">
        <f t="shared" si="64"/>
        <v>0</v>
      </c>
      <c r="AG124" s="48">
        <f t="shared" ref="AG124:AG125" si="101">+P124+U124+Z124+AE124</f>
        <v>0</v>
      </c>
      <c r="AH124" s="45">
        <f>IFERROR(AF124/I124,0)</f>
        <v>0</v>
      </c>
      <c r="AI124" s="46">
        <f>IFERROR(AG124/K126,0)</f>
        <v>0</v>
      </c>
      <c r="AJ124" s="47">
        <f t="shared" si="97"/>
        <v>0</v>
      </c>
      <c r="AK124" s="49">
        <f t="shared" si="97"/>
        <v>0</v>
      </c>
      <c r="AL124" s="46">
        <f>IFERROR(AJ124/E124,0)</f>
        <v>0</v>
      </c>
      <c r="AM124" s="46">
        <f t="shared" si="85"/>
        <v>0</v>
      </c>
      <c r="AN124" s="163"/>
      <c r="AO124" s="173"/>
    </row>
    <row r="125" spans="1:42" ht="33" x14ac:dyDescent="0.25">
      <c r="A125" s="113"/>
      <c r="B125" s="33"/>
      <c r="C125" s="90" t="s">
        <v>213</v>
      </c>
      <c r="D125" s="34" t="s">
        <v>289</v>
      </c>
      <c r="E125" s="39">
        <v>300</v>
      </c>
      <c r="F125" s="36">
        <v>590217187</v>
      </c>
      <c r="G125" s="37">
        <v>0</v>
      </c>
      <c r="H125" s="38">
        <v>0</v>
      </c>
      <c r="I125" s="39">
        <v>300</v>
      </c>
      <c r="J125" s="32" t="s">
        <v>120</v>
      </c>
      <c r="K125" s="114">
        <f t="shared" si="98"/>
        <v>590217187</v>
      </c>
      <c r="L125" s="40"/>
      <c r="M125" s="40"/>
      <c r="N125" s="40"/>
      <c r="O125" s="40"/>
      <c r="P125" s="53">
        <f t="shared" si="99"/>
        <v>0</v>
      </c>
      <c r="Q125" s="40">
        <v>267</v>
      </c>
      <c r="R125" s="40"/>
      <c r="S125" s="40">
        <v>396093800</v>
      </c>
      <c r="T125" s="40">
        <v>127766400</v>
      </c>
      <c r="U125" s="153">
        <f t="shared" si="96"/>
        <v>523860200</v>
      </c>
      <c r="V125" s="40">
        <v>10</v>
      </c>
      <c r="W125" s="40"/>
      <c r="X125" s="40"/>
      <c r="Y125" s="40">
        <v>12960000</v>
      </c>
      <c r="Z125" s="175">
        <f t="shared" si="62"/>
        <v>12960000</v>
      </c>
      <c r="AA125" s="40">
        <v>21</v>
      </c>
      <c r="AB125" s="40"/>
      <c r="AC125" s="40"/>
      <c r="AD125" s="40">
        <v>45950000</v>
      </c>
      <c r="AE125" s="77">
        <f t="shared" si="100"/>
        <v>45950000</v>
      </c>
      <c r="AF125" s="43">
        <f t="shared" si="64"/>
        <v>298</v>
      </c>
      <c r="AG125" s="48">
        <f t="shared" si="101"/>
        <v>582770200</v>
      </c>
      <c r="AH125" s="45">
        <f>IFERROR(AF125/I125,0)</f>
        <v>0.99333333333333329</v>
      </c>
      <c r="AI125" s="46">
        <f>IFERROR(AG125/K127,0)</f>
        <v>4.204581987769437</v>
      </c>
      <c r="AJ125" s="47">
        <f t="shared" si="97"/>
        <v>298</v>
      </c>
      <c r="AK125" s="49">
        <f t="shared" si="97"/>
        <v>582770200</v>
      </c>
      <c r="AL125" s="46">
        <f>IFERROR(AJ125/E125,0)</f>
        <v>0.99333333333333329</v>
      </c>
      <c r="AM125" s="46">
        <f t="shared" si="85"/>
        <v>0.9873826327595574</v>
      </c>
      <c r="AN125" s="163"/>
      <c r="AO125" s="173"/>
    </row>
    <row r="126" spans="1:42" ht="31.5" x14ac:dyDescent="0.25">
      <c r="A126" s="115"/>
      <c r="B126" s="7"/>
      <c r="C126" s="8" t="s">
        <v>214</v>
      </c>
      <c r="D126" s="8" t="s">
        <v>215</v>
      </c>
      <c r="E126" s="85"/>
      <c r="F126" s="10">
        <f>F127</f>
        <v>138603600</v>
      </c>
      <c r="G126" s="13"/>
      <c r="H126" s="11"/>
      <c r="I126" s="85"/>
      <c r="J126" s="86"/>
      <c r="K126" s="10">
        <f>K127</f>
        <v>138603600</v>
      </c>
      <c r="L126" s="14"/>
      <c r="M126" s="14">
        <f>SUM(M127)</f>
        <v>0</v>
      </c>
      <c r="N126" s="14">
        <f t="shared" ref="N126:O126" si="102">SUM(N127)</f>
        <v>0</v>
      </c>
      <c r="O126" s="14">
        <f t="shared" si="102"/>
        <v>0</v>
      </c>
      <c r="P126" s="12">
        <f>SUM(M126,N126,O126)</f>
        <v>0</v>
      </c>
      <c r="Q126" s="14"/>
      <c r="R126" s="14">
        <f>SUM(R127)</f>
        <v>0</v>
      </c>
      <c r="S126" s="14">
        <f t="shared" ref="S126:T126" si="103">SUM(S127)</f>
        <v>0</v>
      </c>
      <c r="T126" s="14">
        <f t="shared" si="103"/>
        <v>0</v>
      </c>
      <c r="U126" s="15">
        <f>SUM(R126,S126,T126)</f>
        <v>0</v>
      </c>
      <c r="V126" s="85"/>
      <c r="W126" s="85">
        <f>SUM(W127)</f>
        <v>0</v>
      </c>
      <c r="X126" s="85">
        <f>SUM(X127)</f>
        <v>0</v>
      </c>
      <c r="Y126" s="85"/>
      <c r="Z126" s="15">
        <f>SUM(W126:Y126)</f>
        <v>0</v>
      </c>
      <c r="AA126" s="85"/>
      <c r="AB126" s="85"/>
      <c r="AC126" s="85"/>
      <c r="AD126" s="85"/>
      <c r="AE126" s="15">
        <f>SUM(AE127)</f>
        <v>48825631</v>
      </c>
      <c r="AF126" s="102"/>
      <c r="AG126" s="15">
        <f>+AG127</f>
        <v>48825631</v>
      </c>
      <c r="AH126" s="87"/>
      <c r="AI126" s="16">
        <f>IFERROR(AG126/K126,0)</f>
        <v>0.35226813012071839</v>
      </c>
      <c r="AJ126" s="88"/>
      <c r="AK126" s="15">
        <f>+AK127</f>
        <v>48825631</v>
      </c>
      <c r="AL126" s="87"/>
      <c r="AM126" s="16">
        <f t="shared" si="85"/>
        <v>0.35226813012071839</v>
      </c>
      <c r="AN126" s="168"/>
      <c r="AO126" s="173"/>
    </row>
    <row r="127" spans="1:42" ht="90.75" customHeight="1" x14ac:dyDescent="0.25">
      <c r="A127" s="116"/>
      <c r="B127" s="19"/>
      <c r="C127" s="20" t="s">
        <v>216</v>
      </c>
      <c r="D127" s="20" t="s">
        <v>217</v>
      </c>
      <c r="E127" s="29"/>
      <c r="F127" s="22">
        <f>F128</f>
        <v>138603600</v>
      </c>
      <c r="G127" s="25"/>
      <c r="H127" s="23"/>
      <c r="I127" s="29"/>
      <c r="J127" s="26"/>
      <c r="K127" s="22">
        <f>K128</f>
        <v>138603600</v>
      </c>
      <c r="L127" s="27"/>
      <c r="M127" s="27">
        <f>SUM(M128)</f>
        <v>0</v>
      </c>
      <c r="N127" s="27">
        <f t="shared" ref="N127:O127" si="104">SUM(N128)</f>
        <v>0</v>
      </c>
      <c r="O127" s="27">
        <f t="shared" si="104"/>
        <v>0</v>
      </c>
      <c r="P127" s="24">
        <f>SUM(O127,N127,M127)</f>
        <v>0</v>
      </c>
      <c r="Q127" s="27"/>
      <c r="R127" s="27">
        <f>SUM(R128)</f>
        <v>0</v>
      </c>
      <c r="S127" s="27">
        <f t="shared" ref="S127:T127" si="105">SUM(S128)</f>
        <v>0</v>
      </c>
      <c r="T127" s="27">
        <f t="shared" si="105"/>
        <v>0</v>
      </c>
      <c r="U127" s="28">
        <f>SUM(R127,S127,T127)</f>
        <v>0</v>
      </c>
      <c r="V127" s="69"/>
      <c r="W127" s="69">
        <f>SUM(W128)</f>
        <v>0</v>
      </c>
      <c r="X127" s="69">
        <f>SUM(X128)</f>
        <v>0</v>
      </c>
      <c r="Y127" s="69"/>
      <c r="Z127" s="28">
        <f t="shared" si="62"/>
        <v>0</v>
      </c>
      <c r="AA127" s="69"/>
      <c r="AB127" s="69"/>
      <c r="AC127" s="69"/>
      <c r="AD127" s="69"/>
      <c r="AE127" s="28">
        <f>SUM(AE128)</f>
        <v>48825631</v>
      </c>
      <c r="AF127" s="101"/>
      <c r="AG127" s="28">
        <f>SUM(AG128)</f>
        <v>48825631</v>
      </c>
      <c r="AH127" s="52">
        <f>IFERROR(AF127/I127,0)</f>
        <v>0</v>
      </c>
      <c r="AI127" s="30">
        <f t="shared" ref="AI127:AI131" si="106">IFERROR(AG127/K127,0)</f>
        <v>0.35226813012071839</v>
      </c>
      <c r="AJ127" s="31"/>
      <c r="AK127" s="28">
        <f>SUM(AK128:AK128)</f>
        <v>48825631</v>
      </c>
      <c r="AL127" s="30"/>
      <c r="AM127" s="30">
        <f t="shared" si="85"/>
        <v>0.35226813012071839</v>
      </c>
      <c r="AN127" s="165"/>
      <c r="AO127" s="173"/>
    </row>
    <row r="128" spans="1:42" ht="63" x14ac:dyDescent="0.25">
      <c r="A128" s="113"/>
      <c r="B128" s="33"/>
      <c r="C128" s="34" t="s">
        <v>218</v>
      </c>
      <c r="D128" s="34" t="s">
        <v>219</v>
      </c>
      <c r="E128" s="39">
        <v>4</v>
      </c>
      <c r="F128" s="36">
        <v>138603600</v>
      </c>
      <c r="G128" s="37">
        <v>0</v>
      </c>
      <c r="H128" s="38">
        <v>0</v>
      </c>
      <c r="I128" s="39">
        <v>4</v>
      </c>
      <c r="J128" s="32" t="s">
        <v>29</v>
      </c>
      <c r="K128" s="36">
        <f>F128</f>
        <v>138603600</v>
      </c>
      <c r="L128" s="40"/>
      <c r="M128" s="40"/>
      <c r="N128" s="40"/>
      <c r="O128" s="40"/>
      <c r="P128" s="53">
        <f t="shared" ref="P128:P141" si="107">SUM(M128,N128,O128)</f>
        <v>0</v>
      </c>
      <c r="Q128" s="40"/>
      <c r="R128" s="40"/>
      <c r="S128" s="40"/>
      <c r="T128" s="40"/>
      <c r="U128" s="83">
        <f t="shared" ref="U128" si="108">SUM(R128,S128,T128)</f>
        <v>0</v>
      </c>
      <c r="V128" s="40"/>
      <c r="W128" s="40"/>
      <c r="X128" s="40"/>
      <c r="Y128" s="40"/>
      <c r="Z128" s="175">
        <f t="shared" si="62"/>
        <v>0</v>
      </c>
      <c r="AA128" s="40">
        <v>2</v>
      </c>
      <c r="AB128" s="40"/>
      <c r="AC128" s="40">
        <v>48825631</v>
      </c>
      <c r="AD128" s="40"/>
      <c r="AE128" s="77">
        <f>SUM(AB128,AC128,AD128)</f>
        <v>48825631</v>
      </c>
      <c r="AF128" s="43">
        <f t="shared" si="64"/>
        <v>2</v>
      </c>
      <c r="AG128" s="44">
        <f>SUM(P128,U128,Z128,AE128)</f>
        <v>48825631</v>
      </c>
      <c r="AH128" s="45">
        <f>IFERROR(AF128/I128,0)</f>
        <v>0.5</v>
      </c>
      <c r="AI128" s="84">
        <f t="shared" si="106"/>
        <v>0.35226813012071839</v>
      </c>
      <c r="AJ128" s="47">
        <f>+G128+AF128</f>
        <v>2</v>
      </c>
      <c r="AK128" s="36">
        <f>+H128+AG128</f>
        <v>48825631</v>
      </c>
      <c r="AL128" s="46">
        <f>IFERROR(AJ128/E128,0)</f>
        <v>0.5</v>
      </c>
      <c r="AM128" s="46">
        <f t="shared" si="85"/>
        <v>0.35226813012071839</v>
      </c>
      <c r="AN128" s="163"/>
      <c r="AO128" s="173"/>
    </row>
    <row r="129" spans="1:41" ht="31.5" x14ac:dyDescent="0.25">
      <c r="A129" s="115"/>
      <c r="B129" s="7"/>
      <c r="C129" s="8" t="s">
        <v>220</v>
      </c>
      <c r="D129" s="8" t="s">
        <v>221</v>
      </c>
      <c r="E129" s="85"/>
      <c r="F129" s="10">
        <f>F130+F132+F134</f>
        <v>4232051352</v>
      </c>
      <c r="G129" s="13"/>
      <c r="H129" s="11"/>
      <c r="I129" s="85"/>
      <c r="J129" s="86"/>
      <c r="K129" s="10">
        <f>SUM(K130,K132,K134)</f>
        <v>4232051352</v>
      </c>
      <c r="L129" s="14"/>
      <c r="M129" s="14">
        <f>SUM(M130,M132,M134)</f>
        <v>0</v>
      </c>
      <c r="N129" s="14">
        <f t="shared" ref="N129:O129" si="109">SUM(N130,N132,N134)</f>
        <v>100380000</v>
      </c>
      <c r="O129" s="14">
        <f t="shared" si="109"/>
        <v>0</v>
      </c>
      <c r="P129" s="12">
        <f t="shared" si="107"/>
        <v>100380000</v>
      </c>
      <c r="Q129" s="14"/>
      <c r="R129" s="14">
        <f>SUM(R130,R132,R134)</f>
        <v>318765600</v>
      </c>
      <c r="S129" s="14">
        <f t="shared" ref="S129:T129" si="110">SUM(S130,S132,S134)</f>
        <v>1094067700</v>
      </c>
      <c r="T129" s="14">
        <f t="shared" si="110"/>
        <v>393772000</v>
      </c>
      <c r="U129" s="15">
        <f>SUM(R129,S129,T129)</f>
        <v>1806605300</v>
      </c>
      <c r="V129" s="85"/>
      <c r="W129" s="85">
        <f>SUM(W130,W132,W134)</f>
        <v>143340000</v>
      </c>
      <c r="X129" s="85">
        <f>SUM(X130,X132,X134)</f>
        <v>931900000</v>
      </c>
      <c r="Y129" s="85"/>
      <c r="Z129" s="15">
        <f t="shared" si="62"/>
        <v>1075240000</v>
      </c>
      <c r="AA129" s="85"/>
      <c r="AB129" s="85"/>
      <c r="AC129" s="85"/>
      <c r="AD129" s="85"/>
      <c r="AE129" s="15">
        <f>SUM(AE130,AE132,AE134)</f>
        <v>222350295</v>
      </c>
      <c r="AF129" s="103"/>
      <c r="AG129" s="15">
        <f>SUM(AG130,AG132,AG134)</f>
        <v>3495881695</v>
      </c>
      <c r="AH129" s="87"/>
      <c r="AI129" s="16">
        <f t="shared" si="106"/>
        <v>0.82604897819774847</v>
      </c>
      <c r="AJ129" s="88"/>
      <c r="AK129" s="15">
        <f>SUM(AK130,AK132,AK134)</f>
        <v>2470881695</v>
      </c>
      <c r="AL129" s="87"/>
      <c r="AM129" s="16">
        <f t="shared" si="85"/>
        <v>0.58384964866560529</v>
      </c>
      <c r="AN129" s="168"/>
      <c r="AO129" s="173"/>
    </row>
    <row r="130" spans="1:41" ht="52.5" x14ac:dyDescent="0.25">
      <c r="A130" s="116"/>
      <c r="B130" s="19"/>
      <c r="C130" s="20" t="s">
        <v>222</v>
      </c>
      <c r="D130" s="20" t="s">
        <v>223</v>
      </c>
      <c r="E130" s="29"/>
      <c r="F130" s="22">
        <f>F131</f>
        <v>2498428331</v>
      </c>
      <c r="G130" s="25"/>
      <c r="H130" s="23"/>
      <c r="I130" s="29"/>
      <c r="J130" s="26"/>
      <c r="K130" s="22">
        <f>K131</f>
        <v>2498428331</v>
      </c>
      <c r="L130" s="27"/>
      <c r="M130" s="27">
        <f>SUM(M131)</f>
        <v>0</v>
      </c>
      <c r="N130" s="27">
        <f t="shared" ref="N130:O130" si="111">SUM(N131)</f>
        <v>100380000</v>
      </c>
      <c r="O130" s="27">
        <f t="shared" si="111"/>
        <v>0</v>
      </c>
      <c r="P130" s="24">
        <f t="shared" si="107"/>
        <v>100380000</v>
      </c>
      <c r="Q130" s="27"/>
      <c r="R130" s="27">
        <f>SUM(R131)</f>
        <v>209917000</v>
      </c>
      <c r="S130" s="27">
        <f t="shared" ref="S130:T130" si="112">SUM(S131)</f>
        <v>194067700</v>
      </c>
      <c r="T130" s="27">
        <f t="shared" si="112"/>
        <v>372997000</v>
      </c>
      <c r="U130" s="28">
        <f>SUM(R130,S130,T130)</f>
        <v>776981700</v>
      </c>
      <c r="V130" s="69"/>
      <c r="W130" s="69">
        <f>SUM(W131)</f>
        <v>0</v>
      </c>
      <c r="X130" s="69">
        <f>SUM(X131)</f>
        <v>931900000</v>
      </c>
      <c r="Y130" s="69"/>
      <c r="Z130" s="28">
        <f t="shared" si="62"/>
        <v>931900000</v>
      </c>
      <c r="AA130" s="69"/>
      <c r="AB130" s="69"/>
      <c r="AC130" s="69"/>
      <c r="AD130" s="69"/>
      <c r="AE130" s="28">
        <f>SUM(AE131)</f>
        <v>155025295</v>
      </c>
      <c r="AF130" s="101"/>
      <c r="AG130" s="28">
        <f>SUM(AG131)</f>
        <v>1964286995</v>
      </c>
      <c r="AH130" s="30"/>
      <c r="AI130" s="30">
        <f t="shared" si="106"/>
        <v>0.78620906216420905</v>
      </c>
      <c r="AJ130" s="31"/>
      <c r="AK130" s="28">
        <f>(AK131)</f>
        <v>1964286995</v>
      </c>
      <c r="AL130" s="30"/>
      <c r="AM130" s="30">
        <f t="shared" si="85"/>
        <v>0.78620906216420905</v>
      </c>
      <c r="AN130" s="165"/>
      <c r="AO130" s="173"/>
    </row>
    <row r="131" spans="1:41" ht="52.5" x14ac:dyDescent="0.25">
      <c r="A131" s="113"/>
      <c r="B131" s="33"/>
      <c r="C131" s="34" t="s">
        <v>224</v>
      </c>
      <c r="D131" s="34" t="s">
        <v>225</v>
      </c>
      <c r="E131" s="39">
        <v>9</v>
      </c>
      <c r="F131" s="36">
        <v>2498428331</v>
      </c>
      <c r="G131" s="37">
        <v>0</v>
      </c>
      <c r="H131" s="38">
        <v>0</v>
      </c>
      <c r="I131" s="39">
        <v>9</v>
      </c>
      <c r="J131" s="32" t="s">
        <v>226</v>
      </c>
      <c r="K131" s="36">
        <f>F131</f>
        <v>2498428331</v>
      </c>
      <c r="L131" s="40">
        <v>1</v>
      </c>
      <c r="M131" s="40"/>
      <c r="N131" s="40">
        <v>100380000</v>
      </c>
      <c r="O131" s="40"/>
      <c r="P131" s="40">
        <f t="shared" si="107"/>
        <v>100380000</v>
      </c>
      <c r="Q131" s="40">
        <v>3</v>
      </c>
      <c r="R131" s="40">
        <v>209917000</v>
      </c>
      <c r="S131" s="40">
        <v>194067700</v>
      </c>
      <c r="T131" s="40">
        <v>372997000</v>
      </c>
      <c r="U131" s="154">
        <f t="shared" ref="U131:U135" si="113">SUM(R131,S131,T131)</f>
        <v>776981700</v>
      </c>
      <c r="V131" s="92">
        <v>4</v>
      </c>
      <c r="W131" s="92"/>
      <c r="X131" s="92">
        <v>931900000</v>
      </c>
      <c r="Y131" s="92"/>
      <c r="Z131" s="175">
        <f t="shared" si="62"/>
        <v>931900000</v>
      </c>
      <c r="AA131" s="40">
        <v>1</v>
      </c>
      <c r="AB131" s="40">
        <v>110005000</v>
      </c>
      <c r="AC131" s="40"/>
      <c r="AD131" s="40">
        <v>45020295</v>
      </c>
      <c r="AE131" s="42">
        <f>SUM(AB131,AC131,AC131,AD131)</f>
        <v>155025295</v>
      </c>
      <c r="AF131" s="43">
        <f t="shared" si="64"/>
        <v>9</v>
      </c>
      <c r="AG131" s="44">
        <f>SUM(P131,U131,Z131,AE131)</f>
        <v>1964286995</v>
      </c>
      <c r="AH131" s="45">
        <f>IFERROR(AF131/I131,0)</f>
        <v>1</v>
      </c>
      <c r="AI131" s="84">
        <f t="shared" si="106"/>
        <v>0.78620906216420905</v>
      </c>
      <c r="AJ131" s="47">
        <f>+G131+AF131</f>
        <v>9</v>
      </c>
      <c r="AK131" s="36">
        <f>+H131+AG131</f>
        <v>1964286995</v>
      </c>
      <c r="AL131" s="46">
        <f>IFERROR(AJ131/E131,0)</f>
        <v>1</v>
      </c>
      <c r="AM131" s="46">
        <f t="shared" si="85"/>
        <v>0.78620906216420905</v>
      </c>
      <c r="AN131" s="163"/>
      <c r="AO131" s="173"/>
    </row>
    <row r="132" spans="1:41" ht="63" x14ac:dyDescent="0.25">
      <c r="A132" s="116"/>
      <c r="B132" s="19"/>
      <c r="C132" s="20" t="s">
        <v>227</v>
      </c>
      <c r="D132" s="20" t="s">
        <v>228</v>
      </c>
      <c r="E132" s="29"/>
      <c r="F132" s="22">
        <f>F133</f>
        <v>673423021</v>
      </c>
      <c r="G132" s="25"/>
      <c r="H132" s="23"/>
      <c r="I132" s="29"/>
      <c r="J132" s="26"/>
      <c r="K132" s="93">
        <f>K133</f>
        <v>673423021</v>
      </c>
      <c r="L132" s="27"/>
      <c r="M132" s="27">
        <f>SUM(M133)</f>
        <v>0</v>
      </c>
      <c r="N132" s="27">
        <f t="shared" ref="N132:O132" si="114">SUM(N133)</f>
        <v>0</v>
      </c>
      <c r="O132" s="27">
        <f t="shared" si="114"/>
        <v>0</v>
      </c>
      <c r="P132" s="24">
        <f t="shared" si="107"/>
        <v>0</v>
      </c>
      <c r="Q132" s="27"/>
      <c r="R132" s="27">
        <f>SUM(R133)</f>
        <v>108848600</v>
      </c>
      <c r="S132" s="27">
        <f t="shared" ref="S132:T132" si="115">SUM(S133)</f>
        <v>0</v>
      </c>
      <c r="T132" s="27">
        <f t="shared" si="115"/>
        <v>20775000</v>
      </c>
      <c r="U132" s="28">
        <f>SUM(R132,S132,T132)</f>
        <v>129623600</v>
      </c>
      <c r="V132" s="69"/>
      <c r="W132" s="69">
        <f>SUM(W133)</f>
        <v>118340000</v>
      </c>
      <c r="X132" s="69">
        <f>SUM(X133)</f>
        <v>0</v>
      </c>
      <c r="Y132" s="69"/>
      <c r="Z132" s="28">
        <f t="shared" si="62"/>
        <v>118340000</v>
      </c>
      <c r="AA132" s="69"/>
      <c r="AB132" s="69"/>
      <c r="AC132" s="69"/>
      <c r="AD132" s="69"/>
      <c r="AE132" s="28">
        <f>SUM(AE133)</f>
        <v>67325000</v>
      </c>
      <c r="AF132" s="101"/>
      <c r="AG132" s="28">
        <f>SUM(AG133)</f>
        <v>506594700</v>
      </c>
      <c r="AH132" s="30"/>
      <c r="AI132" s="30"/>
      <c r="AJ132" s="31"/>
      <c r="AK132" s="28">
        <f>SUM(AK133)</f>
        <v>506594700</v>
      </c>
      <c r="AL132" s="30"/>
      <c r="AM132" s="30">
        <f t="shared" si="85"/>
        <v>0.75226816458952028</v>
      </c>
      <c r="AN132" s="165"/>
      <c r="AO132" s="173"/>
    </row>
    <row r="133" spans="1:41" ht="52.5" x14ac:dyDescent="0.25">
      <c r="A133" s="113"/>
      <c r="B133" s="33"/>
      <c r="C133" s="34" t="s">
        <v>229</v>
      </c>
      <c r="D133" s="66" t="s">
        <v>230</v>
      </c>
      <c r="E133" s="39">
        <v>8</v>
      </c>
      <c r="F133" s="36">
        <v>673423021</v>
      </c>
      <c r="G133" s="37">
        <v>0</v>
      </c>
      <c r="H133" s="38">
        <v>0</v>
      </c>
      <c r="I133" s="39">
        <v>8</v>
      </c>
      <c r="J133" s="32" t="s">
        <v>226</v>
      </c>
      <c r="K133" s="36">
        <f>F133</f>
        <v>673423021</v>
      </c>
      <c r="L133" s="40"/>
      <c r="M133" s="40"/>
      <c r="N133" s="40"/>
      <c r="O133" s="40"/>
      <c r="P133" s="91">
        <f t="shared" si="107"/>
        <v>0</v>
      </c>
      <c r="Q133" s="40">
        <v>2</v>
      </c>
      <c r="R133" s="40">
        <v>108848600</v>
      </c>
      <c r="S133" s="40"/>
      <c r="T133" s="40">
        <v>20775000</v>
      </c>
      <c r="U133" s="152">
        <f t="shared" si="113"/>
        <v>129623600</v>
      </c>
      <c r="V133" s="92">
        <v>4</v>
      </c>
      <c r="W133" s="92">
        <v>118340000</v>
      </c>
      <c r="X133" s="92"/>
      <c r="Y133" s="92">
        <v>191306100</v>
      </c>
      <c r="Z133" s="175">
        <f t="shared" si="62"/>
        <v>309646100</v>
      </c>
      <c r="AA133" s="40">
        <v>1</v>
      </c>
      <c r="AB133" s="40"/>
      <c r="AC133" s="40">
        <v>16000000</v>
      </c>
      <c r="AD133" s="40">
        <v>51325000</v>
      </c>
      <c r="AE133" s="42">
        <f>SUM(AB133,AC133,AD133)</f>
        <v>67325000</v>
      </c>
      <c r="AF133" s="43">
        <f t="shared" si="64"/>
        <v>7</v>
      </c>
      <c r="AG133" s="44">
        <f>SUM(P133,U133,Z133,AE133)</f>
        <v>506594700</v>
      </c>
      <c r="AH133" s="45">
        <f>IFERROR(AF133/I133,0)</f>
        <v>0.875</v>
      </c>
      <c r="AI133" s="84">
        <f>IFERROR(AG133/K133,0)</f>
        <v>0.75226816458952028</v>
      </c>
      <c r="AJ133" s="47">
        <f>+G133+AF133</f>
        <v>7</v>
      </c>
      <c r="AK133" s="36">
        <f>+H133+AG133</f>
        <v>506594700</v>
      </c>
      <c r="AL133" s="46">
        <f>IFERROR(AJ133/E133,0)</f>
        <v>0.875</v>
      </c>
      <c r="AM133" s="46">
        <f t="shared" si="85"/>
        <v>0.75226816458952028</v>
      </c>
      <c r="AN133" s="163"/>
      <c r="AO133" s="173"/>
    </row>
    <row r="134" spans="1:41" ht="42" x14ac:dyDescent="0.25">
      <c r="A134" s="116"/>
      <c r="B134" s="19"/>
      <c r="C134" s="20" t="s">
        <v>231</v>
      </c>
      <c r="D134" s="20" t="s">
        <v>232</v>
      </c>
      <c r="E134" s="29"/>
      <c r="F134" s="22">
        <f>F135</f>
        <v>1060200000</v>
      </c>
      <c r="G134" s="25"/>
      <c r="H134" s="23"/>
      <c r="I134" s="29"/>
      <c r="J134" s="26"/>
      <c r="K134" s="93">
        <f>K135</f>
        <v>1060200000</v>
      </c>
      <c r="L134" s="27"/>
      <c r="M134" s="27">
        <f>SUM(M135)</f>
        <v>0</v>
      </c>
      <c r="N134" s="27">
        <f t="shared" ref="N134:O134" si="116">SUM(N135)</f>
        <v>0</v>
      </c>
      <c r="O134" s="27">
        <f t="shared" si="116"/>
        <v>0</v>
      </c>
      <c r="P134" s="24">
        <f t="shared" si="107"/>
        <v>0</v>
      </c>
      <c r="Q134" s="27"/>
      <c r="R134" s="27">
        <f>SUM(R135)</f>
        <v>0</v>
      </c>
      <c r="S134" s="27">
        <f>SUM(S135)</f>
        <v>900000000</v>
      </c>
      <c r="T134" s="27">
        <f>SUM(T135)</f>
        <v>0</v>
      </c>
      <c r="U134" s="28">
        <f>SUM(R134,S134,T134)</f>
        <v>900000000</v>
      </c>
      <c r="V134" s="69"/>
      <c r="W134" s="69">
        <f>SUM(W135)</f>
        <v>25000000</v>
      </c>
      <c r="X134" s="69">
        <f>SUM(X135)</f>
        <v>0</v>
      </c>
      <c r="Y134" s="69"/>
      <c r="Z134" s="28">
        <f t="shared" si="62"/>
        <v>25000000</v>
      </c>
      <c r="AA134" s="69"/>
      <c r="AB134" s="69"/>
      <c r="AC134" s="69"/>
      <c r="AD134" s="69"/>
      <c r="AE134" s="28">
        <f>SUM(AE135)</f>
        <v>0</v>
      </c>
      <c r="AF134" s="43">
        <f t="shared" si="64"/>
        <v>0</v>
      </c>
      <c r="AG134" s="28">
        <f>(AG135)</f>
        <v>1025000000</v>
      </c>
      <c r="AH134" s="30"/>
      <c r="AI134" s="30"/>
      <c r="AJ134" s="31"/>
      <c r="AK134" s="28"/>
      <c r="AL134" s="30"/>
      <c r="AM134" s="30">
        <f t="shared" si="85"/>
        <v>0</v>
      </c>
      <c r="AN134" s="165"/>
      <c r="AO134" s="173"/>
    </row>
    <row r="135" spans="1:41" ht="31.5" x14ac:dyDescent="0.25">
      <c r="A135" s="113"/>
      <c r="B135" s="33"/>
      <c r="C135" s="34" t="s">
        <v>233</v>
      </c>
      <c r="D135" s="34" t="s">
        <v>234</v>
      </c>
      <c r="E135" s="39">
        <v>80</v>
      </c>
      <c r="F135" s="36">
        <v>1060200000</v>
      </c>
      <c r="G135" s="37">
        <v>0</v>
      </c>
      <c r="H135" s="38">
        <v>0</v>
      </c>
      <c r="I135" s="39">
        <v>80</v>
      </c>
      <c r="J135" s="32" t="s">
        <v>120</v>
      </c>
      <c r="K135" s="36">
        <f>F135</f>
        <v>1060200000</v>
      </c>
      <c r="L135" s="40"/>
      <c r="M135" s="40"/>
      <c r="N135" s="40"/>
      <c r="O135" s="40"/>
      <c r="P135" s="91">
        <f t="shared" si="107"/>
        <v>0</v>
      </c>
      <c r="Q135" s="40">
        <v>68</v>
      </c>
      <c r="R135" s="40"/>
      <c r="S135" s="40">
        <v>900000000</v>
      </c>
      <c r="T135" s="40"/>
      <c r="U135" s="53">
        <f t="shared" si="113"/>
        <v>900000000</v>
      </c>
      <c r="V135" s="92">
        <v>10</v>
      </c>
      <c r="W135" s="92">
        <v>25000000</v>
      </c>
      <c r="X135" s="92"/>
      <c r="Y135" s="92">
        <v>100000000</v>
      </c>
      <c r="Z135" s="175">
        <f t="shared" si="62"/>
        <v>125000000</v>
      </c>
      <c r="AA135" s="40"/>
      <c r="AB135" s="40"/>
      <c r="AC135" s="40"/>
      <c r="AD135" s="40"/>
      <c r="AE135" s="42">
        <f>SUM(AB135,AC135,AC135,AD135)</f>
        <v>0</v>
      </c>
      <c r="AF135" s="43">
        <f t="shared" si="64"/>
        <v>78</v>
      </c>
      <c r="AG135" s="44">
        <f>SUM(P135,U135,Z135,AE135)</f>
        <v>1025000000</v>
      </c>
      <c r="AH135" s="45">
        <f>IFERROR(AF135/I135,0)</f>
        <v>0.97499999999999998</v>
      </c>
      <c r="AI135" s="84">
        <f>IFERROR(AG135/K135,0)</f>
        <v>0.96679871722316546</v>
      </c>
      <c r="AJ135" s="47">
        <f>+G135+AF135</f>
        <v>78</v>
      </c>
      <c r="AK135" s="36">
        <f>+H135+AG135</f>
        <v>1025000000</v>
      </c>
      <c r="AL135" s="46">
        <f>IFERROR(AJ135/E135,0)</f>
        <v>0.97499999999999998</v>
      </c>
      <c r="AM135" s="46">
        <f t="shared" si="85"/>
        <v>0.96679871722316546</v>
      </c>
      <c r="AN135" s="163"/>
      <c r="AO135" s="173"/>
    </row>
    <row r="136" spans="1:41" ht="65.25" customHeight="1" x14ac:dyDescent="0.25">
      <c r="A136" s="115"/>
      <c r="B136" s="7"/>
      <c r="C136" s="8" t="s">
        <v>235</v>
      </c>
      <c r="D136" s="8" t="s">
        <v>236</v>
      </c>
      <c r="E136" s="85"/>
      <c r="F136" s="10">
        <f>F137</f>
        <v>76857100</v>
      </c>
      <c r="G136" s="13"/>
      <c r="H136" s="11"/>
      <c r="I136" s="85"/>
      <c r="J136" s="86"/>
      <c r="K136" s="10">
        <f>K137</f>
        <v>76857100</v>
      </c>
      <c r="L136" s="14"/>
      <c r="M136" s="14">
        <f>SUM(M137)</f>
        <v>0</v>
      </c>
      <c r="N136" s="14">
        <f t="shared" ref="N136:O136" si="117">SUM(N137)</f>
        <v>0</v>
      </c>
      <c r="O136" s="14">
        <f t="shared" si="117"/>
        <v>0</v>
      </c>
      <c r="P136" s="12">
        <f t="shared" si="107"/>
        <v>0</v>
      </c>
      <c r="Q136" s="14"/>
      <c r="R136" s="14">
        <f>SUM(R137)</f>
        <v>0</v>
      </c>
      <c r="S136" s="14">
        <f t="shared" ref="S136:T136" si="118">SUM(S137)</f>
        <v>76577000</v>
      </c>
      <c r="T136" s="14">
        <f t="shared" si="118"/>
        <v>0</v>
      </c>
      <c r="U136" s="15">
        <f>SUM(R136,S136,T136)</f>
        <v>76577000</v>
      </c>
      <c r="V136" s="85"/>
      <c r="W136" s="85">
        <f>SUM(W137)</f>
        <v>0</v>
      </c>
      <c r="X136" s="85">
        <f>SUM(X137)</f>
        <v>0</v>
      </c>
      <c r="Y136" s="85"/>
      <c r="Z136" s="15">
        <f t="shared" si="62"/>
        <v>0</v>
      </c>
      <c r="AA136" s="85"/>
      <c r="AB136" s="85"/>
      <c r="AC136" s="85"/>
      <c r="AD136" s="85"/>
      <c r="AE136" s="15">
        <f>SUM(AE137)</f>
        <v>0</v>
      </c>
      <c r="AF136" s="102"/>
      <c r="AG136" s="15">
        <f>+AG137</f>
        <v>76577000</v>
      </c>
      <c r="AH136" s="87"/>
      <c r="AI136" s="16">
        <f>IFERROR(AG136/K136,0)</f>
        <v>0.99635557417597076</v>
      </c>
      <c r="AJ136" s="88"/>
      <c r="AK136" s="15">
        <f>+AK137</f>
        <v>0</v>
      </c>
      <c r="AL136" s="87"/>
      <c r="AM136" s="16">
        <f t="shared" si="85"/>
        <v>0</v>
      </c>
      <c r="AN136" s="168"/>
      <c r="AO136" s="173"/>
    </row>
    <row r="137" spans="1:41" ht="52.5" x14ac:dyDescent="0.25">
      <c r="A137" s="116"/>
      <c r="B137" s="19"/>
      <c r="C137" s="20" t="s">
        <v>237</v>
      </c>
      <c r="D137" s="20" t="s">
        <v>238</v>
      </c>
      <c r="E137" s="29"/>
      <c r="F137" s="22">
        <f>F138</f>
        <v>76857100</v>
      </c>
      <c r="G137" s="25"/>
      <c r="H137" s="23"/>
      <c r="I137" s="29"/>
      <c r="J137" s="26"/>
      <c r="K137" s="93">
        <f>K138</f>
        <v>76857100</v>
      </c>
      <c r="L137" s="27"/>
      <c r="M137" s="27">
        <f>SUM(M138)</f>
        <v>0</v>
      </c>
      <c r="N137" s="27">
        <f t="shared" ref="N137:O137" si="119">SUM(N138)</f>
        <v>0</v>
      </c>
      <c r="O137" s="27">
        <f t="shared" si="119"/>
        <v>0</v>
      </c>
      <c r="P137" s="24">
        <f t="shared" si="107"/>
        <v>0</v>
      </c>
      <c r="Q137" s="27"/>
      <c r="R137" s="27">
        <f>SUM(R138)</f>
        <v>0</v>
      </c>
      <c r="S137" s="27">
        <f t="shared" ref="S137:T137" si="120">SUM(S138)</f>
        <v>76577000</v>
      </c>
      <c r="T137" s="27">
        <f t="shared" si="120"/>
        <v>0</v>
      </c>
      <c r="U137" s="28">
        <f>SUM(R137,S137,T137)</f>
        <v>76577000</v>
      </c>
      <c r="V137" s="69"/>
      <c r="W137" s="69">
        <f>SUM(W138)</f>
        <v>0</v>
      </c>
      <c r="X137" s="69">
        <f>SUM(X138)</f>
        <v>0</v>
      </c>
      <c r="Y137" s="69"/>
      <c r="Z137" s="28">
        <f t="shared" si="62"/>
        <v>0</v>
      </c>
      <c r="AA137" s="69"/>
      <c r="AB137" s="69"/>
      <c r="AC137" s="69"/>
      <c r="AD137" s="69"/>
      <c r="AE137" s="28">
        <f>SUM(AE138)</f>
        <v>0</v>
      </c>
      <c r="AF137" s="101"/>
      <c r="AG137" s="28">
        <f>(AG138)</f>
        <v>76577000</v>
      </c>
      <c r="AH137" s="30"/>
      <c r="AI137" s="30"/>
      <c r="AJ137" s="31"/>
      <c r="AK137" s="28"/>
      <c r="AL137" s="30"/>
      <c r="AM137" s="30">
        <f t="shared" si="85"/>
        <v>0</v>
      </c>
      <c r="AN137" s="165"/>
      <c r="AO137" s="173"/>
    </row>
    <row r="138" spans="1:41" ht="63" x14ac:dyDescent="0.25">
      <c r="A138" s="113"/>
      <c r="B138" s="33"/>
      <c r="C138" s="34" t="s">
        <v>239</v>
      </c>
      <c r="D138" s="34" t="s">
        <v>240</v>
      </c>
      <c r="E138" s="39">
        <v>50</v>
      </c>
      <c r="F138" s="36">
        <v>76857100</v>
      </c>
      <c r="G138" s="37">
        <v>0</v>
      </c>
      <c r="H138" s="38">
        <v>0</v>
      </c>
      <c r="I138" s="39">
        <v>50</v>
      </c>
      <c r="J138" s="32" t="s">
        <v>120</v>
      </c>
      <c r="K138" s="36">
        <f>F138</f>
        <v>76857100</v>
      </c>
      <c r="L138" s="40"/>
      <c r="M138" s="40"/>
      <c r="N138" s="40"/>
      <c r="O138" s="40"/>
      <c r="P138" s="91">
        <f t="shared" si="107"/>
        <v>0</v>
      </c>
      <c r="Q138" s="40">
        <v>50</v>
      </c>
      <c r="R138" s="40"/>
      <c r="S138" s="40">
        <v>76577000</v>
      </c>
      <c r="T138" s="40"/>
      <c r="U138" s="53">
        <f t="shared" ref="U138" si="121">SUM(R138,S138,T138)</f>
        <v>76577000</v>
      </c>
      <c r="V138" s="92"/>
      <c r="W138" s="92"/>
      <c r="X138" s="92"/>
      <c r="Y138" s="92"/>
      <c r="Z138" s="175">
        <f t="shared" si="62"/>
        <v>0</v>
      </c>
      <c r="AA138" s="40"/>
      <c r="AB138" s="40"/>
      <c r="AC138" s="40"/>
      <c r="AD138" s="40"/>
      <c r="AE138" s="42">
        <f>SUM(AB138,AC138,AD138)</f>
        <v>0</v>
      </c>
      <c r="AF138" s="43">
        <f>+L138+Q138+V138+AA138</f>
        <v>50</v>
      </c>
      <c r="AG138" s="44">
        <f>SUM(P138,U138,Z138,AE138)</f>
        <v>76577000</v>
      </c>
      <c r="AH138" s="45">
        <f>IFERROR(AF138/I138,0)</f>
        <v>1</v>
      </c>
      <c r="AI138" s="84">
        <f>IFERROR(AG138/K138,0)</f>
        <v>0.99635557417597076</v>
      </c>
      <c r="AJ138" s="47">
        <f>+G138+AF138</f>
        <v>50</v>
      </c>
      <c r="AK138" s="36">
        <f>+H138+AG138</f>
        <v>76577000</v>
      </c>
      <c r="AL138" s="46">
        <f>IFERROR(AJ138/E138,0)</f>
        <v>1</v>
      </c>
      <c r="AM138" s="46">
        <f t="shared" si="85"/>
        <v>0.99635557417597076</v>
      </c>
      <c r="AN138" s="163"/>
      <c r="AO138" s="173"/>
    </row>
    <row r="139" spans="1:41" ht="42" x14ac:dyDescent="0.25">
      <c r="A139" s="115"/>
      <c r="B139" s="7"/>
      <c r="C139" s="8" t="s">
        <v>241</v>
      </c>
      <c r="D139" s="8" t="s">
        <v>242</v>
      </c>
      <c r="E139" s="85"/>
      <c r="F139" s="10">
        <f>F140</f>
        <v>200097600</v>
      </c>
      <c r="G139" s="13"/>
      <c r="H139" s="11"/>
      <c r="I139" s="85"/>
      <c r="J139" s="86"/>
      <c r="K139" s="10">
        <f>K140</f>
        <v>200097600</v>
      </c>
      <c r="L139" s="14"/>
      <c r="M139" s="14">
        <f>SUM(M140)</f>
        <v>0</v>
      </c>
      <c r="N139" s="14">
        <f t="shared" ref="N139:O139" si="122">SUM(N140)</f>
        <v>0</v>
      </c>
      <c r="O139" s="14">
        <f t="shared" si="122"/>
        <v>0</v>
      </c>
      <c r="P139" s="12">
        <f t="shared" si="107"/>
        <v>0</v>
      </c>
      <c r="Q139" s="14"/>
      <c r="R139" s="14">
        <f>SUM(R140)</f>
        <v>0</v>
      </c>
      <c r="S139" s="14">
        <f t="shared" ref="S139:T139" si="123">SUM(S140)</f>
        <v>0</v>
      </c>
      <c r="T139" s="14">
        <f t="shared" si="123"/>
        <v>0</v>
      </c>
      <c r="U139" s="15">
        <f>SUM(R139,S139,T139)</f>
        <v>0</v>
      </c>
      <c r="V139" s="85"/>
      <c r="W139" s="85">
        <f>SUM(W140)</f>
        <v>0</v>
      </c>
      <c r="X139" s="85">
        <f>SUM(X140)</f>
        <v>0</v>
      </c>
      <c r="Y139" s="85"/>
      <c r="Z139" s="15">
        <f t="shared" si="62"/>
        <v>0</v>
      </c>
      <c r="AA139" s="85"/>
      <c r="AB139" s="85"/>
      <c r="AC139" s="85"/>
      <c r="AD139" s="85"/>
      <c r="AE139" s="15">
        <f>SUM(AE140)</f>
        <v>0</v>
      </c>
      <c r="AF139" s="102"/>
      <c r="AG139" s="15">
        <f>+AG140</f>
        <v>0</v>
      </c>
      <c r="AH139" s="87"/>
      <c r="AI139" s="16">
        <f>IFERROR(AG139/K139,0)</f>
        <v>0</v>
      </c>
      <c r="AJ139" s="88"/>
      <c r="AK139" s="15">
        <f>+AK140</f>
        <v>0</v>
      </c>
      <c r="AL139" s="87"/>
      <c r="AM139" s="16">
        <f t="shared" si="85"/>
        <v>0</v>
      </c>
      <c r="AN139" s="168"/>
      <c r="AO139" s="173"/>
    </row>
    <row r="140" spans="1:41" ht="31.5" x14ac:dyDescent="0.25">
      <c r="A140" s="116"/>
      <c r="B140" s="19"/>
      <c r="C140" s="20" t="s">
        <v>243</v>
      </c>
      <c r="D140" s="20" t="s">
        <v>244</v>
      </c>
      <c r="E140" s="29"/>
      <c r="F140" s="22">
        <f>F141</f>
        <v>200097600</v>
      </c>
      <c r="G140" s="25"/>
      <c r="H140" s="23"/>
      <c r="I140" s="29"/>
      <c r="J140" s="26"/>
      <c r="K140" s="93">
        <f>K141</f>
        <v>200097600</v>
      </c>
      <c r="L140" s="27"/>
      <c r="M140" s="27">
        <f>SUM(M141)</f>
        <v>0</v>
      </c>
      <c r="N140" s="27">
        <f t="shared" ref="N140:O140" si="124">SUM(N141)</f>
        <v>0</v>
      </c>
      <c r="O140" s="27">
        <f t="shared" si="124"/>
        <v>0</v>
      </c>
      <c r="P140" s="24">
        <f t="shared" si="107"/>
        <v>0</v>
      </c>
      <c r="Q140" s="27"/>
      <c r="R140" s="27">
        <f>SUM(R141)</f>
        <v>0</v>
      </c>
      <c r="S140" s="27">
        <f t="shared" ref="S140:T140" si="125">SUM(S141)</f>
        <v>0</v>
      </c>
      <c r="T140" s="27">
        <f t="shared" si="125"/>
        <v>0</v>
      </c>
      <c r="U140" s="28">
        <f>SUM(R140,S140,T140)</f>
        <v>0</v>
      </c>
      <c r="V140" s="69"/>
      <c r="W140" s="69">
        <f>SUM(W141)</f>
        <v>0</v>
      </c>
      <c r="X140" s="69">
        <f>SUM(X141)</f>
        <v>0</v>
      </c>
      <c r="Y140" s="69"/>
      <c r="Z140" s="28">
        <f t="shared" si="62"/>
        <v>0</v>
      </c>
      <c r="AA140" s="69"/>
      <c r="AB140" s="69"/>
      <c r="AC140" s="69"/>
      <c r="AD140" s="69"/>
      <c r="AE140" s="28">
        <f>SUM(AE141)</f>
        <v>0</v>
      </c>
      <c r="AF140" s="101"/>
      <c r="AG140" s="28"/>
      <c r="AH140" s="30"/>
      <c r="AI140" s="30" t="s">
        <v>23</v>
      </c>
      <c r="AJ140" s="31"/>
      <c r="AK140" s="28"/>
      <c r="AL140" s="30"/>
      <c r="AM140" s="30">
        <f t="shared" si="85"/>
        <v>0</v>
      </c>
      <c r="AN140" s="165"/>
      <c r="AO140" s="173"/>
    </row>
    <row r="141" spans="1:41" ht="21" x14ac:dyDescent="0.25">
      <c r="A141" s="113"/>
      <c r="B141" s="33"/>
      <c r="C141" s="34" t="s">
        <v>245</v>
      </c>
      <c r="D141" s="34" t="s">
        <v>246</v>
      </c>
      <c r="E141" s="39">
        <v>5</v>
      </c>
      <c r="F141" s="36">
        <v>200097600</v>
      </c>
      <c r="G141" s="37">
        <v>0</v>
      </c>
      <c r="H141" s="38">
        <v>0</v>
      </c>
      <c r="I141" s="39">
        <v>5</v>
      </c>
      <c r="J141" s="32" t="s">
        <v>226</v>
      </c>
      <c r="K141" s="36">
        <f>F141</f>
        <v>200097600</v>
      </c>
      <c r="L141" s="40"/>
      <c r="M141" s="40"/>
      <c r="N141" s="40"/>
      <c r="O141" s="40"/>
      <c r="P141" s="91">
        <f t="shared" si="107"/>
        <v>0</v>
      </c>
      <c r="Q141" s="40"/>
      <c r="R141" s="40"/>
      <c r="S141" s="40"/>
      <c r="T141" s="40"/>
      <c r="U141" s="53">
        <f t="shared" ref="U141" si="126">SUM(R141,S141,T141)</f>
        <v>0</v>
      </c>
      <c r="V141" s="92"/>
      <c r="W141" s="92"/>
      <c r="X141" s="92"/>
      <c r="Y141" s="92"/>
      <c r="Z141" s="175">
        <f t="shared" si="62"/>
        <v>0</v>
      </c>
      <c r="AA141" s="40"/>
      <c r="AB141" s="40"/>
      <c r="AC141" s="40"/>
      <c r="AD141" s="40"/>
      <c r="AE141" s="42">
        <f>SUM(AB141,AC141,AD141)</f>
        <v>0</v>
      </c>
      <c r="AF141" s="43">
        <f t="shared" si="64"/>
        <v>0</v>
      </c>
      <c r="AG141" s="44">
        <f>SUM(P141,U141,Z141,AE141)</f>
        <v>0</v>
      </c>
      <c r="AH141" s="45">
        <f>IFERROR(AF141/I141,0)</f>
        <v>0</v>
      </c>
      <c r="AI141" s="84">
        <f>IFERROR(AG141/K141,0)</f>
        <v>0</v>
      </c>
      <c r="AJ141" s="47">
        <f>+G141+AF141</f>
        <v>0</v>
      </c>
      <c r="AK141" s="36">
        <f>+H141+AG141</f>
        <v>0</v>
      </c>
      <c r="AL141" s="46">
        <f>IFERROR(AJ141/E141,0)</f>
        <v>0</v>
      </c>
      <c r="AM141" s="46">
        <f t="shared" si="85"/>
        <v>0</v>
      </c>
      <c r="AN141" s="163"/>
      <c r="AO141" s="173"/>
    </row>
    <row r="142" spans="1:41" x14ac:dyDescent="0.25">
      <c r="A142" s="117"/>
      <c r="B142" s="118"/>
      <c r="C142" s="94"/>
      <c r="D142" s="118"/>
      <c r="E142" s="119"/>
      <c r="F142" s="120"/>
      <c r="G142" s="118"/>
      <c r="H142" s="121"/>
      <c r="I142" s="95">
        <f>SUM(I7:I141)</f>
        <v>44642</v>
      </c>
      <c r="J142" s="122"/>
      <c r="K142" s="123"/>
      <c r="L142" s="266" t="s">
        <v>247</v>
      </c>
      <c r="M142" s="267"/>
      <c r="N142" s="267"/>
      <c r="O142" s="267"/>
      <c r="P142" s="267"/>
      <c r="Q142" s="267"/>
      <c r="R142" s="267"/>
      <c r="S142" s="267"/>
      <c r="T142" s="267"/>
      <c r="U142" s="267"/>
      <c r="V142" s="267"/>
      <c r="W142" s="267"/>
      <c r="X142" s="267"/>
      <c r="Y142" s="267"/>
      <c r="Z142" s="267"/>
      <c r="AA142" s="267"/>
      <c r="AB142" s="267"/>
      <c r="AC142" s="267"/>
      <c r="AD142" s="267"/>
      <c r="AE142" s="267"/>
      <c r="AF142" s="96">
        <f>SUM(AF9:AF141)</f>
        <v>35263</v>
      </c>
      <c r="AG142" s="97"/>
      <c r="AH142" s="98">
        <f>IFERROR(AF142/I142,0)</f>
        <v>0.78990636620223109</v>
      </c>
      <c r="AI142" s="98">
        <f>IFERROR(AG144/K144,0)</f>
        <v>0.80065501234718339</v>
      </c>
      <c r="AJ142" s="124"/>
      <c r="AK142" s="125"/>
      <c r="AL142" s="98"/>
      <c r="AM142" s="99"/>
      <c r="AN142" s="169"/>
      <c r="AO142" s="173"/>
    </row>
    <row r="143" spans="1:41" x14ac:dyDescent="0.25">
      <c r="A143" s="126"/>
      <c r="B143" s="126"/>
      <c r="C143" s="34"/>
      <c r="D143" s="113"/>
      <c r="E143" s="127"/>
      <c r="F143" s="50"/>
      <c r="G143" s="113"/>
      <c r="H143" s="128"/>
      <c r="I143" s="113"/>
      <c r="J143" s="127"/>
      <c r="K143" s="129"/>
      <c r="L143" s="258" t="s">
        <v>248</v>
      </c>
      <c r="M143" s="259"/>
      <c r="N143" s="259"/>
      <c r="O143" s="259"/>
      <c r="P143" s="260"/>
      <c r="Q143" s="260"/>
      <c r="R143" s="260"/>
      <c r="S143" s="260"/>
      <c r="T143" s="260"/>
      <c r="U143" s="260"/>
      <c r="V143" s="260"/>
      <c r="W143" s="260"/>
      <c r="X143" s="260"/>
      <c r="Y143" s="260"/>
      <c r="Z143" s="260"/>
      <c r="AA143" s="260"/>
      <c r="AB143" s="260"/>
      <c r="AC143" s="260"/>
      <c r="AD143" s="260"/>
      <c r="AE143" s="260"/>
      <c r="AF143" s="260"/>
      <c r="AG143" s="260"/>
      <c r="AH143" s="100" t="str">
        <f>IF(AH142&gt;0.9,"Sangat Tinggi",IF(AH142&gt;0.75,"Tinggi",IF(AH142&gt;0.65,"Sedang",IF(AH142&gt;0.5,"Rendah","Sangat Rendah"))))</f>
        <v>Tinggi</v>
      </c>
      <c r="AI143" s="100" t="str">
        <f>IF(AI142&gt;0.9,"Sangat Tinggi",IF(AI142&gt;0.75,"Tinggi",IF(AI142&gt;0.65,"Sedang",IF(AI142&gt;0.5,"Rendah","Sangat Rendah"))))</f>
        <v>Tinggi</v>
      </c>
      <c r="AJ143" s="130"/>
      <c r="AK143" s="131"/>
      <c r="AL143" s="130"/>
      <c r="AM143" s="132"/>
      <c r="AN143" s="170"/>
      <c r="AO143" s="173"/>
    </row>
    <row r="144" spans="1:41" x14ac:dyDescent="0.25">
      <c r="A144" s="126"/>
      <c r="B144" s="126"/>
      <c r="C144" s="133"/>
      <c r="D144" s="113"/>
      <c r="E144" s="127"/>
      <c r="F144" s="134">
        <f>SUM(F140,F137,F134,F132,F130,F127,F122,F114,F100,F74,F44,F41,F38,F34,F25,F23,F20,F14,F8)</f>
        <v>454102586289</v>
      </c>
      <c r="G144" s="113"/>
      <c r="H144" s="128"/>
      <c r="I144" s="113"/>
      <c r="J144" s="127"/>
      <c r="K144" s="135">
        <f>SUM(K139,K136,K129,K121,K126,K43,K7)</f>
        <v>468466708833</v>
      </c>
      <c r="L144" s="251" t="s">
        <v>249</v>
      </c>
      <c r="M144" s="252"/>
      <c r="N144" s="252"/>
      <c r="O144" s="252"/>
      <c r="P144" s="252"/>
      <c r="Q144" s="252"/>
      <c r="R144" s="252"/>
      <c r="S144" s="252"/>
      <c r="T144" s="252"/>
      <c r="U144" s="252"/>
      <c r="V144" s="252"/>
      <c r="W144" s="252"/>
      <c r="X144" s="252"/>
      <c r="Y144" s="252"/>
      <c r="Z144" s="252"/>
      <c r="AA144" s="252"/>
      <c r="AB144" s="252"/>
      <c r="AC144" s="252"/>
      <c r="AD144" s="252"/>
      <c r="AE144" s="252"/>
      <c r="AF144" s="252"/>
      <c r="AG144" s="136">
        <f>SUM(AG8,AG14,AG20,AG23,AG25,AG34,AG41,AG44,AG74,AG100,AG114,AG122,AG127,AG130,AG132,AG134,AG137,AG140)</f>
        <v>375080218544.92999</v>
      </c>
      <c r="AH144" s="100">
        <f>+(0+AH142*K144)/K144</f>
        <v>0.78990636620223109</v>
      </c>
      <c r="AI144" s="137">
        <f>(0+AG144)/K144</f>
        <v>0.80065501234718339</v>
      </c>
      <c r="AJ144" s="113"/>
      <c r="AK144" s="113"/>
      <c r="AL144" s="138"/>
      <c r="AM144" s="138"/>
      <c r="AN144" s="171"/>
      <c r="AO144" s="173"/>
    </row>
    <row r="145" spans="1:41" ht="15.75" thickBot="1" x14ac:dyDescent="0.3">
      <c r="A145" s="139"/>
      <c r="B145" s="140"/>
      <c r="C145" s="141"/>
      <c r="D145" s="140"/>
      <c r="E145" s="142"/>
      <c r="F145" s="142"/>
      <c r="G145" s="140"/>
      <c r="H145" s="140"/>
      <c r="I145" s="140"/>
      <c r="J145" s="142"/>
      <c r="K145" s="143"/>
      <c r="L145" s="249" t="s">
        <v>250</v>
      </c>
      <c r="M145" s="249"/>
      <c r="N145" s="249"/>
      <c r="O145" s="249"/>
      <c r="P145" s="249"/>
      <c r="Q145" s="249"/>
      <c r="R145" s="249"/>
      <c r="S145" s="249"/>
      <c r="T145" s="249"/>
      <c r="U145" s="249"/>
      <c r="V145" s="249"/>
      <c r="W145" s="249"/>
      <c r="X145" s="249"/>
      <c r="Y145" s="249"/>
      <c r="Z145" s="249"/>
      <c r="AA145" s="249"/>
      <c r="AB145" s="249"/>
      <c r="AC145" s="249"/>
      <c r="AD145" s="249"/>
      <c r="AE145" s="249"/>
      <c r="AF145" s="249"/>
      <c r="AG145" s="250"/>
      <c r="AH145" s="144" t="str">
        <f>IF(AH144&gt;0.9,"Sangat Tinggi",IF(AH144&gt;0.75,"Tinggi",IF(AH144&gt;0.65,"Sedang",IF(AH144&gt;0.5,"Rendah","Sangat Rendah"))))</f>
        <v>Tinggi</v>
      </c>
      <c r="AI145" s="145" t="str">
        <f>IF(AI144&gt;0.9,"Sangat Tinggi",IF(AI144&gt;0.75,"Tinggi",IF(AI144&gt;0.65,"Sedang",IF(AI144&gt;0.5,"Rendah","Sangat Rendah"))))</f>
        <v>Tinggi</v>
      </c>
      <c r="AJ145" s="146"/>
      <c r="AK145" s="142"/>
      <c r="AL145" s="147"/>
      <c r="AM145" s="147"/>
      <c r="AN145" s="172"/>
      <c r="AO145" s="173"/>
    </row>
    <row r="146" spans="1:41" x14ac:dyDescent="0.25">
      <c r="A146" s="108"/>
      <c r="B146" s="108"/>
      <c r="C146" s="108"/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48"/>
      <c r="Q146" s="108"/>
      <c r="R146" s="108"/>
      <c r="S146" s="108"/>
      <c r="T146" s="108"/>
      <c r="U146" s="108"/>
      <c r="V146" s="108"/>
      <c r="W146" s="108"/>
      <c r="X146" s="108"/>
      <c r="Y146" s="108"/>
      <c r="Z146" s="108"/>
      <c r="AA146" s="108"/>
      <c r="AB146" s="108"/>
      <c r="AC146" s="108"/>
      <c r="AD146" s="108"/>
      <c r="AE146" s="108"/>
      <c r="AF146" s="108"/>
      <c r="AG146" s="108"/>
      <c r="AH146" s="108"/>
      <c r="AI146" s="108"/>
      <c r="AJ146" s="108"/>
      <c r="AK146" s="108"/>
      <c r="AL146" s="108"/>
      <c r="AM146" s="108"/>
      <c r="AN146" s="108"/>
      <c r="AO146" s="173"/>
    </row>
    <row r="147" spans="1:41" x14ac:dyDescent="0.25">
      <c r="A147" s="248" t="s">
        <v>252</v>
      </c>
      <c r="B147" s="248"/>
      <c r="C147" s="248"/>
      <c r="D147" s="248"/>
      <c r="E147" s="248"/>
      <c r="F147" s="248"/>
      <c r="G147" s="248"/>
      <c r="H147" s="108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49"/>
      <c r="U147" s="149"/>
      <c r="V147" s="108"/>
      <c r="W147" s="108"/>
      <c r="X147" s="108"/>
      <c r="Y147" s="108"/>
      <c r="Z147" s="108"/>
      <c r="AA147" s="108"/>
      <c r="AB147" s="108"/>
      <c r="AC147" s="108"/>
      <c r="AD147" s="108"/>
      <c r="AE147" s="108"/>
      <c r="AF147" s="108"/>
      <c r="AG147" s="108"/>
      <c r="AH147" s="108"/>
      <c r="AI147" s="108"/>
      <c r="AJ147" s="108"/>
      <c r="AK147" s="108"/>
      <c r="AL147" s="108"/>
      <c r="AM147" s="108"/>
      <c r="AN147" s="108"/>
      <c r="AO147" s="173"/>
    </row>
    <row r="148" spans="1:41" x14ac:dyDescent="0.25">
      <c r="A148" s="248" t="s">
        <v>253</v>
      </c>
      <c r="B148" s="248"/>
      <c r="C148" s="248"/>
      <c r="D148" s="248"/>
      <c r="E148" s="248"/>
      <c r="F148" s="248"/>
      <c r="G148" s="248"/>
      <c r="H148" s="248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08"/>
      <c r="W148" s="108"/>
      <c r="X148" s="108"/>
      <c r="Y148" s="108"/>
      <c r="Z148" s="108"/>
      <c r="AA148" s="108"/>
      <c r="AB148" s="108"/>
      <c r="AC148" s="108"/>
      <c r="AD148" s="108"/>
      <c r="AE148" s="108"/>
      <c r="AF148" s="108"/>
      <c r="AG148" s="108"/>
      <c r="AH148" s="108"/>
      <c r="AI148" s="108"/>
      <c r="AJ148" s="108"/>
      <c r="AK148" s="108"/>
      <c r="AL148" s="108"/>
      <c r="AM148" s="108"/>
      <c r="AN148" s="108"/>
      <c r="AO148" s="173"/>
    </row>
    <row r="149" spans="1:41" x14ac:dyDescent="0.25">
      <c r="A149" s="108"/>
      <c r="B149" s="108"/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08"/>
      <c r="S149" s="108"/>
      <c r="T149" s="108"/>
      <c r="U149" s="108"/>
      <c r="V149" s="108"/>
      <c r="W149" s="108"/>
      <c r="X149" s="108"/>
      <c r="Y149" s="108"/>
      <c r="Z149" s="108"/>
      <c r="AA149" s="108"/>
      <c r="AB149" s="108"/>
      <c r="AC149" s="108"/>
      <c r="AD149" s="108"/>
      <c r="AE149" s="108"/>
      <c r="AF149" s="108"/>
      <c r="AG149" s="108"/>
      <c r="AH149" s="108"/>
      <c r="AI149" s="108"/>
      <c r="AJ149" s="108"/>
      <c r="AK149" s="108"/>
      <c r="AL149" s="108"/>
      <c r="AM149" s="108"/>
      <c r="AN149" s="108"/>
      <c r="AO149" s="173"/>
    </row>
    <row r="150" spans="1:41" x14ac:dyDescent="0.25">
      <c r="A150" s="108"/>
      <c r="B150" s="108"/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48"/>
      <c r="Q150" s="108"/>
      <c r="R150" s="108"/>
      <c r="S150" s="108"/>
      <c r="T150" s="108"/>
      <c r="U150" s="108"/>
      <c r="V150" s="108"/>
      <c r="W150" s="108"/>
      <c r="X150" s="108"/>
      <c r="Y150" s="108"/>
      <c r="Z150" s="108"/>
      <c r="AA150" s="108"/>
      <c r="AB150" s="108"/>
      <c r="AC150" s="108"/>
      <c r="AD150" s="108"/>
      <c r="AE150" s="108"/>
      <c r="AF150" s="108"/>
      <c r="AG150" s="108"/>
      <c r="AH150" s="108"/>
      <c r="AI150" s="108"/>
      <c r="AJ150" s="108"/>
      <c r="AK150" s="108"/>
      <c r="AL150" s="108"/>
      <c r="AM150" s="108"/>
      <c r="AN150" s="108"/>
      <c r="AO150" s="173"/>
    </row>
    <row r="151" spans="1:41" x14ac:dyDescent="0.25">
      <c r="A151" s="108"/>
      <c r="B151" s="108"/>
      <c r="C151" s="108"/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48"/>
      <c r="Q151" s="108"/>
      <c r="R151" s="108"/>
      <c r="S151" s="108"/>
      <c r="T151" s="108"/>
      <c r="U151" s="108"/>
      <c r="V151" s="108"/>
      <c r="W151" s="108"/>
      <c r="X151" s="108"/>
      <c r="Y151" s="108"/>
      <c r="Z151" s="108"/>
      <c r="AA151" s="108"/>
      <c r="AB151" s="108"/>
      <c r="AC151" s="108"/>
      <c r="AD151" s="108"/>
      <c r="AE151" s="108"/>
      <c r="AF151" s="108"/>
      <c r="AG151" s="108"/>
      <c r="AH151" s="108"/>
      <c r="AI151" s="108"/>
      <c r="AJ151" s="108"/>
      <c r="AK151" s="108"/>
      <c r="AL151" s="108"/>
      <c r="AM151" s="108"/>
      <c r="AN151" s="108"/>
      <c r="AO151" s="173"/>
    </row>
    <row r="152" spans="1:41" x14ac:dyDescent="0.25">
      <c r="A152" s="108"/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48"/>
      <c r="Q152" s="108"/>
      <c r="R152" s="108"/>
      <c r="S152" s="108"/>
      <c r="T152" s="108"/>
      <c r="U152" s="108"/>
      <c r="V152" s="108"/>
      <c r="W152" s="108"/>
      <c r="X152" s="108"/>
      <c r="Y152" s="108"/>
      <c r="Z152" s="108"/>
      <c r="AA152" s="108"/>
      <c r="AB152" s="108"/>
      <c r="AC152" s="108"/>
      <c r="AD152" s="108"/>
      <c r="AE152" s="108"/>
      <c r="AF152" s="108"/>
      <c r="AG152" s="108"/>
      <c r="AH152" s="108"/>
      <c r="AI152" s="108"/>
      <c r="AJ152" s="108"/>
      <c r="AK152" s="108"/>
      <c r="AL152" s="108"/>
      <c r="AM152" s="108"/>
      <c r="AN152" s="108"/>
      <c r="AO152" s="173"/>
    </row>
    <row r="153" spans="1:41" x14ac:dyDescent="0.25">
      <c r="A153" s="108"/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  <c r="V153" s="108"/>
      <c r="W153" s="108"/>
      <c r="X153" s="108"/>
      <c r="Y153" s="108"/>
      <c r="Z153" s="108"/>
      <c r="AA153" s="108"/>
      <c r="AB153" s="108"/>
      <c r="AC153" s="108"/>
      <c r="AD153" s="108"/>
      <c r="AE153" s="108"/>
      <c r="AF153" s="108"/>
      <c r="AG153" s="108"/>
      <c r="AH153" s="108"/>
      <c r="AI153" s="108"/>
      <c r="AJ153" s="108"/>
      <c r="AK153" s="108"/>
      <c r="AL153" s="108"/>
      <c r="AM153" s="108"/>
      <c r="AN153" s="108"/>
      <c r="AO153" s="173"/>
    </row>
    <row r="154" spans="1:41" x14ac:dyDescent="0.25">
      <c r="A154" s="108"/>
      <c r="B154" s="108"/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  <c r="V154" s="108"/>
      <c r="W154" s="108"/>
      <c r="X154" s="108"/>
      <c r="Y154" s="108"/>
      <c r="Z154" s="108"/>
      <c r="AA154" s="108"/>
      <c r="AB154" s="108"/>
      <c r="AC154" s="108"/>
      <c r="AD154" s="108"/>
      <c r="AE154" s="108"/>
      <c r="AF154" s="108"/>
      <c r="AG154" s="108"/>
      <c r="AH154" s="108"/>
      <c r="AI154" s="108"/>
      <c r="AJ154" s="108"/>
      <c r="AK154" s="108"/>
      <c r="AL154" s="108"/>
      <c r="AM154" s="108"/>
      <c r="AN154" s="108"/>
      <c r="AO154" s="173"/>
    </row>
    <row r="155" spans="1:41" x14ac:dyDescent="0.25">
      <c r="A155" s="108"/>
      <c r="B155" s="108"/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108"/>
      <c r="U155" s="108"/>
      <c r="V155" s="108"/>
      <c r="W155" s="108"/>
      <c r="X155" s="108"/>
      <c r="Y155" s="108"/>
      <c r="Z155" s="108"/>
      <c r="AA155" s="108"/>
      <c r="AB155" s="108"/>
      <c r="AC155" s="108"/>
      <c r="AD155" s="108"/>
      <c r="AE155" s="108"/>
      <c r="AF155" s="108"/>
      <c r="AG155" s="108"/>
      <c r="AH155" s="108"/>
      <c r="AI155" s="108"/>
      <c r="AJ155" s="108"/>
      <c r="AK155" s="108"/>
      <c r="AL155" s="108"/>
      <c r="AM155" s="108"/>
      <c r="AN155" s="108"/>
      <c r="AO155" s="173"/>
    </row>
    <row r="156" spans="1:41" x14ac:dyDescent="0.25">
      <c r="A156" s="108"/>
      <c r="B156" s="108"/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108"/>
      <c r="U156" s="108"/>
      <c r="V156" s="108"/>
      <c r="W156" s="108"/>
      <c r="X156" s="108"/>
      <c r="Y156" s="108"/>
      <c r="Z156" s="108"/>
      <c r="AA156" s="108"/>
      <c r="AB156" s="108"/>
      <c r="AC156" s="108"/>
      <c r="AD156" s="108"/>
      <c r="AE156" s="108"/>
      <c r="AF156" s="108"/>
      <c r="AG156" s="108"/>
      <c r="AH156" s="108"/>
      <c r="AI156" s="108"/>
      <c r="AJ156" s="108"/>
      <c r="AK156" s="108"/>
      <c r="AL156" s="108"/>
      <c r="AM156" s="108"/>
      <c r="AN156" s="108"/>
      <c r="AO156" s="173"/>
    </row>
    <row r="157" spans="1:41" x14ac:dyDescent="0.25">
      <c r="A157" s="108"/>
      <c r="B157" s="108"/>
      <c r="C157" s="108"/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8"/>
      <c r="U157" s="108"/>
      <c r="V157" s="108"/>
      <c r="W157" s="108"/>
      <c r="X157" s="108"/>
      <c r="Y157" s="108"/>
      <c r="Z157" s="108"/>
      <c r="AA157" s="108"/>
      <c r="AB157" s="108"/>
      <c r="AC157" s="108"/>
      <c r="AD157" s="108"/>
      <c r="AE157" s="108"/>
      <c r="AF157" s="108"/>
      <c r="AG157" s="108"/>
      <c r="AH157" s="108"/>
      <c r="AI157" s="108"/>
      <c r="AJ157" s="108"/>
      <c r="AK157" s="108"/>
      <c r="AL157" s="108"/>
      <c r="AM157" s="108"/>
      <c r="AN157" s="108"/>
      <c r="AO157" s="173"/>
    </row>
    <row r="158" spans="1:41" x14ac:dyDescent="0.25">
      <c r="P158"/>
    </row>
    <row r="159" spans="1:41" x14ac:dyDescent="0.25">
      <c r="P159"/>
    </row>
    <row r="160" spans="1:41" x14ac:dyDescent="0.25">
      <c r="P160"/>
    </row>
    <row r="161" spans="16:16" x14ac:dyDescent="0.25">
      <c r="P161"/>
    </row>
    <row r="162" spans="16:16" x14ac:dyDescent="0.25">
      <c r="P162"/>
    </row>
    <row r="163" spans="16:16" x14ac:dyDescent="0.25">
      <c r="P163"/>
    </row>
    <row r="164" spans="16:16" x14ac:dyDescent="0.25">
      <c r="P164"/>
    </row>
    <row r="165" spans="16:16" x14ac:dyDescent="0.25">
      <c r="P165"/>
    </row>
    <row r="166" spans="16:16" x14ac:dyDescent="0.25">
      <c r="P166"/>
    </row>
    <row r="167" spans="16:16" x14ac:dyDescent="0.25">
      <c r="P167"/>
    </row>
    <row r="168" spans="16:16" x14ac:dyDescent="0.25">
      <c r="P168"/>
    </row>
    <row r="169" spans="16:16" x14ac:dyDescent="0.25">
      <c r="P169"/>
    </row>
    <row r="170" spans="16:16" x14ac:dyDescent="0.25">
      <c r="P170"/>
    </row>
    <row r="171" spans="16:16" x14ac:dyDescent="0.25">
      <c r="P171"/>
    </row>
    <row r="172" spans="16:16" x14ac:dyDescent="0.25">
      <c r="P172"/>
    </row>
    <row r="173" spans="16:16" x14ac:dyDescent="0.25">
      <c r="P173"/>
    </row>
    <row r="174" spans="16:16" x14ac:dyDescent="0.25">
      <c r="P174"/>
    </row>
    <row r="175" spans="16:16" x14ac:dyDescent="0.25">
      <c r="P175"/>
    </row>
    <row r="176" spans="16:16" x14ac:dyDescent="0.25">
      <c r="P176"/>
    </row>
    <row r="177" spans="16:16" x14ac:dyDescent="0.25">
      <c r="P177"/>
    </row>
    <row r="178" spans="16:16" x14ac:dyDescent="0.25">
      <c r="P178"/>
    </row>
    <row r="179" spans="16:16" x14ac:dyDescent="0.25">
      <c r="P179"/>
    </row>
    <row r="180" spans="16:16" x14ac:dyDescent="0.25">
      <c r="P180"/>
    </row>
    <row r="181" spans="16:16" x14ac:dyDescent="0.25">
      <c r="P181"/>
    </row>
    <row r="182" spans="16:16" x14ac:dyDescent="0.25">
      <c r="P182"/>
    </row>
    <row r="183" spans="16:16" x14ac:dyDescent="0.25">
      <c r="P183"/>
    </row>
  </sheetData>
  <mergeCells count="44">
    <mergeCell ref="A1:AP2"/>
    <mergeCell ref="AJ5:AK5"/>
    <mergeCell ref="AL5:AM5"/>
    <mergeCell ref="I6:J6"/>
    <mergeCell ref="L142:AE142"/>
    <mergeCell ref="AH5:AI5"/>
    <mergeCell ref="G5:H5"/>
    <mergeCell ref="I5:K5"/>
    <mergeCell ref="AF3:AG3"/>
    <mergeCell ref="AH3:AI3"/>
    <mergeCell ref="AH4:AI4"/>
    <mergeCell ref="AJ4:AK4"/>
    <mergeCell ref="AL4:AM4"/>
    <mergeCell ref="AO3:AO6"/>
    <mergeCell ref="AP3:AP6"/>
    <mergeCell ref="AJ3:AK3"/>
    <mergeCell ref="A147:G147"/>
    <mergeCell ref="A148:H148"/>
    <mergeCell ref="L145:AG145"/>
    <mergeCell ref="L144:AF144"/>
    <mergeCell ref="A5:A6"/>
    <mergeCell ref="B5:B6"/>
    <mergeCell ref="C5:C6"/>
    <mergeCell ref="D5:D6"/>
    <mergeCell ref="E5:F5"/>
    <mergeCell ref="L143:AG143"/>
    <mergeCell ref="L5:P5"/>
    <mergeCell ref="Q5:U5"/>
    <mergeCell ref="V5:Z5"/>
    <mergeCell ref="AA5:AE5"/>
    <mergeCell ref="AF5:AG5"/>
    <mergeCell ref="AL3:AM3"/>
    <mergeCell ref="E4:F4"/>
    <mergeCell ref="G4:H4"/>
    <mergeCell ref="I4:K4"/>
    <mergeCell ref="L4:P4"/>
    <mergeCell ref="Q4:U4"/>
    <mergeCell ref="V4:Z4"/>
    <mergeCell ref="AA4:AE4"/>
    <mergeCell ref="AF4:AG4"/>
    <mergeCell ref="E3:F3"/>
    <mergeCell ref="G3:H3"/>
    <mergeCell ref="I3:K3"/>
    <mergeCell ref="L3:AE3"/>
  </mergeCells>
  <pageMargins left="0.25" right="0.25" top="0.75" bottom="0.75" header="0.3" footer="0.3"/>
  <pageSetup paperSize="10000" scale="3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DISDIKBUD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2024-05-22T01:19:56Z</cp:lastPrinted>
  <dcterms:created xsi:type="dcterms:W3CDTF">2024-03-04T06:46:39Z</dcterms:created>
  <dcterms:modified xsi:type="dcterms:W3CDTF">2025-01-03T04:46:33Z</dcterms:modified>
</cp:coreProperties>
</file>